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G27" i="108"/>
  <c r="F31" i="108"/>
  <c r="F36" i="108"/>
  <c r="F37" i="108"/>
  <c r="G28" i="108"/>
  <c r="G30" i="108"/>
  <c r="D31"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G5" i="4"/>
  <c r="B3409" i="106" s="1"/>
  <c r="D3409"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30" i="34"/>
  <c r="F129" i="34"/>
  <c r="F126" i="34"/>
  <c r="B5847" i="106"/>
  <c r="D5847" i="106" s="1"/>
  <c r="B5752" i="106"/>
  <c r="D5752" i="106" s="1"/>
  <c r="K274" i="5"/>
  <c r="C172" i="5"/>
  <c r="B5214" i="106" s="1"/>
  <c r="D5214" i="106" s="1"/>
  <c r="F105" i="34"/>
  <c r="B1746" i="106"/>
  <c r="D1746" i="106" s="1"/>
  <c r="D12" i="7"/>
  <c r="B1769" i="106" s="1"/>
  <c r="D1769" i="106" s="1"/>
  <c r="D15" i="7"/>
  <c r="B1772" i="106" s="1"/>
  <c r="D1772" i="106" s="1"/>
  <c r="L354" i="29" l="1"/>
  <c r="B3565" i="106"/>
  <c r="D3565" i="106" s="1"/>
  <c r="K41" i="3"/>
  <c r="B3568" i="106" s="1"/>
  <c r="D3568" i="106" s="1"/>
  <c r="B3252" i="106"/>
  <c r="D3252" i="106" s="1"/>
  <c r="F77" i="4"/>
  <c r="B3255" i="106" s="1"/>
  <c r="D3255" i="106" s="1"/>
  <c r="K278" i="29"/>
  <c r="B4166" i="106"/>
  <c r="D4166" i="106" s="1"/>
  <c r="B7760" i="106"/>
  <c r="D7760" i="106" s="1"/>
  <c r="D11" i="7"/>
  <c r="B1768" i="106" s="1"/>
  <c r="D1768" i="106" s="1"/>
  <c r="D17" i="7"/>
  <c r="B4104" i="106" s="1"/>
  <c r="D4104" i="106" s="1"/>
  <c r="H109" i="5"/>
  <c r="B6025" i="106" s="1"/>
  <c r="D6025" i="106" s="1"/>
  <c r="H173" i="5"/>
  <c r="F127" i="34"/>
  <c r="B5770" i="106"/>
  <c r="D5770" i="106" s="1"/>
  <c r="D13" i="7"/>
  <c r="B3726" i="106" s="1"/>
  <c r="D3726" i="106" s="1"/>
  <c r="G14" i="4"/>
  <c r="B2609" i="106" s="1"/>
  <c r="D2609" i="106" s="1"/>
  <c r="D5" i="4"/>
  <c r="B3406" i="106" s="1"/>
  <c r="D3406" i="106" s="1"/>
  <c r="I274" i="5"/>
  <c r="B4435" i="106" s="1"/>
  <c r="D4435" i="106" s="1"/>
  <c r="C109" i="5"/>
  <c r="B5121" i="106" s="1"/>
  <c r="D5121" i="106" s="1"/>
  <c r="B7727" i="106"/>
  <c r="D7727" i="106" s="1"/>
  <c r="F70" i="34"/>
  <c r="F66" i="34"/>
  <c r="F45" i="34"/>
  <c r="F38" i="34"/>
  <c r="F36" i="34"/>
  <c r="F34" i="34"/>
  <c r="E38" i="108"/>
  <c r="D36" i="108"/>
  <c r="D60" i="36"/>
  <c r="I331" i="29"/>
  <c r="B7222" i="106" s="1"/>
  <c r="D7222" i="106" s="1"/>
  <c r="H44" i="4"/>
  <c r="B6289" i="106"/>
  <c r="D6289"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E15" i="145"/>
  <c r="G15" i="145" s="1"/>
  <c r="B1126" i="106"/>
  <c r="D1126" i="106" s="1"/>
  <c r="C331" i="29"/>
  <c r="B7216" i="106" s="1"/>
  <c r="D7216" i="106" s="1"/>
  <c r="L13" i="11"/>
  <c r="B2060" i="106" s="1"/>
  <c r="D2060" i="106" s="1"/>
  <c r="L5" i="11"/>
  <c r="B2056" i="106" s="1"/>
  <c r="D2056" i="106" s="1"/>
  <c r="K24" i="12"/>
  <c r="D75" i="36"/>
  <c r="F19" i="7"/>
  <c r="L331" i="29"/>
  <c r="L305" i="29"/>
  <c r="H4" i="4"/>
  <c r="B2655" i="106" s="1"/>
  <c r="D2655" i="106" s="1"/>
  <c r="G109" i="5"/>
  <c r="B6024" i="106" s="1"/>
  <c r="D6024" i="106" s="1"/>
  <c r="E29" i="108"/>
  <c r="K178" i="29"/>
  <c r="F13" i="4" s="1"/>
  <c r="B2596" i="106" s="1"/>
  <c r="D2596" i="106" s="1"/>
  <c r="G29" i="108"/>
  <c r="F110" i="34"/>
  <c r="D7" i="7"/>
  <c r="B1763" i="106" s="1"/>
  <c r="D1763" i="106" s="1"/>
  <c r="E28" i="108"/>
  <c r="D109" i="5"/>
  <c r="E102" i="29"/>
  <c r="B2790" i="106" s="1"/>
  <c r="D2790" i="106" s="1"/>
  <c r="G38" i="108"/>
  <c r="B1130" i="106"/>
  <c r="D1130" i="106" s="1"/>
  <c r="F28" i="108"/>
  <c r="C173" i="5"/>
  <c r="B5223" i="106" s="1"/>
  <c r="D5223" i="106" s="1"/>
  <c r="B5120" i="106"/>
  <c r="D5120" i="106" s="1"/>
  <c r="B5096" i="106"/>
  <c r="D5096" i="106" s="1"/>
  <c r="D58" i="36"/>
  <c r="H33" i="118"/>
  <c r="F173" i="5"/>
  <c r="F6" i="4" s="1"/>
  <c r="B2593" i="106" s="1"/>
  <c r="D259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5906" i="106" l="1"/>
  <c r="D5906" i="106" s="1"/>
  <c r="H6" i="4"/>
  <c r="B3724" i="106"/>
  <c r="D3724" i="106" s="1"/>
  <c r="F73" i="34"/>
  <c r="G15" i="4"/>
  <c r="B6032" i="106" s="1"/>
  <c r="D6032" i="106" s="1"/>
  <c r="H275" i="5"/>
  <c r="B5915" i="106" s="1"/>
  <c r="D5915" i="106" s="1"/>
  <c r="K102" i="29"/>
  <c r="C354" i="29"/>
  <c r="B3622" i="106" s="1"/>
  <c r="D3622" i="106" s="1"/>
  <c r="H354" i="29"/>
  <c r="B3660" i="106" s="1"/>
  <c r="D3660" i="106" s="1"/>
  <c r="K331" i="29"/>
  <c r="B7224" i="106" s="1"/>
  <c r="D7224" i="106" s="1"/>
  <c r="C6" i="4"/>
  <c r="B2553" i="106" s="1"/>
  <c r="D2553" i="106" s="1"/>
  <c r="L16" i="11"/>
  <c r="B2061" i="106" s="1"/>
  <c r="D2061" i="106" s="1"/>
  <c r="B2031" i="106"/>
  <c r="D2031" i="106" s="1"/>
  <c r="B7733" i="106"/>
  <c r="D7733" i="106" s="1"/>
  <c r="K26" i="12"/>
  <c r="B7743" i="106" s="1"/>
  <c r="D7743" i="106" s="1"/>
  <c r="L114" i="29"/>
  <c r="G4" i="4"/>
  <c r="B2603" i="106" s="1"/>
  <c r="D2603" i="106" s="1"/>
  <c r="D19" i="7"/>
  <c r="B1775" i="106" s="1"/>
  <c r="D1775" i="106" s="1"/>
  <c r="B1381" i="106"/>
  <c r="D1381" i="106" s="1"/>
  <c r="B5653" i="106"/>
  <c r="D5653" i="106" s="1"/>
  <c r="F275" i="5"/>
  <c r="B5720" i="106" s="1"/>
  <c r="D5720" i="106" s="1"/>
  <c r="B5356" i="106"/>
  <c r="D5356" i="106" s="1"/>
  <c r="D4" i="4"/>
  <c r="B2564" i="106" s="1"/>
  <c r="D2564" i="106" s="1"/>
  <c r="C114" i="29"/>
  <c r="B757" i="106" s="1"/>
  <c r="D757"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K306" i="29"/>
  <c r="B1561" i="106" s="1"/>
  <c r="D1561" i="106" s="1"/>
  <c r="B6222" i="106"/>
  <c r="D6222" i="106" s="1"/>
  <c r="J8" i="4"/>
  <c r="D7" i="4"/>
  <c r="D19" i="171" s="1"/>
  <c r="D32" i="171" s="1"/>
  <c r="D49" i="171" s="1"/>
  <c r="D275" i="5"/>
  <c r="B5507" i="106"/>
  <c r="D5507" i="106" s="1"/>
  <c r="B7298" i="106"/>
  <c r="C35" i="131"/>
  <c r="B7299" i="106" s="1"/>
  <c r="B2656" i="106" l="1"/>
  <c r="D2656" i="106" s="1"/>
  <c r="H8" i="4"/>
  <c r="K114" i="29"/>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<sst xmlns="http://schemas.openxmlformats.org/spreadsheetml/2006/main" count="5032" uniqueCount="2127">
  <si>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</si>
  <si>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</si>
  <si>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</si>
  <si>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</si>
  <si>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</si>
  <si>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</si>
  <si>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</si>
  <si>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</si>
  <si>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</si>
  <si>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</si>
  <si>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</si>
  <si>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</si>
  <si>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</si>
  <si>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</si>
  <si>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</si>
  <si>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</si>
  <si>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</si>
  <si>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</si>
  <si>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</si>
  <si>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</si>
  <si>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</si>
  <si>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</si>
  <si>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</si>
  <si>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</si>
  <si>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</si>
  <si>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</si>
  <si>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</si>
  <si>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</si>
  <si>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</si>
  <si>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</si>
  <si>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</si>
  <si>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</si>
  <si>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</si>
  <si>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</si>
  <si>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</si>
  <si>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</si>
  <si>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</si>
  <si>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</si>
  <si>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</si>
  <si>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</si>
  <si>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</si>
  <si>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</si>
  <si>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</si>
  <si>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</si>
  <si>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</si>
  <si>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</si>
  <si>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</si>
  <si>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</si>
  <si>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</si>
  <si>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</si>
  <si>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</si>
  <si>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</si>
  <si>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</si>
  <si>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</si>
  <si>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</si>
  <si>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</si>
  <si>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</si>
  <si>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</si>
  <si>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</si>
  <si>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</si>
  <si>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</si>
  <si>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</si>
  <si>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</si>
  <si>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</si>
  <si>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</si>
  <si>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</si>
  <si>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</si>
  <si>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</si>
  <si>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</si>
  <si>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</si>
  <si>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</si>
  <si>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</si>
  <si>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</si>
  <si>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</si>
  <si>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</si>
  <si>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</si>
  <si>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</si>
  <si>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</si>
  <si>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</si>
  <si>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</si>
  <si>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</si>
  <si>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</si>
  <si>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</si>
  <si>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</si>
  <si>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</si>
  <si>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</si>
  <si>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</si>
  <si>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</si>
  <si>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</si>
  <si>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</si>
  <si>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</si>
  <si>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</si>
  <si>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</si>
  <si>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</si>
  <si>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</si>
  <si>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</si>
  <si>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</si>
  <si>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</si>
  <si>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</si>
  <si>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</si>
  <si>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</si>
  <si>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</si>
  <si>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</si>
  <si>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</si>
  <si>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</si>
  <si>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</si>
  <si>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</si>
  <si>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</si>
  <si>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</si>
  <si>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</si>
  <si>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</si>
  <si>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</si>
  <si>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</si>
  <si>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</si>
  <si>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</si>
  <si>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</si>
  <si>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</si>
  <si>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</si>
  <si>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</si>
  <si>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</si>
  <si>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</si>
  <si>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</si>
  <si>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</si>
  <si>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</si>
  <si>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</si>
  <si>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</si>
  <si>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</si>
  <si>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</si>
  <si>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</si>
  <si>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</si>
  <si>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</si>
  <si>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</si>
  <si>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</si>
  <si>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</si>
  <si>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</si>
  <si>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</si>
  <si>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</si>
  <si>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</si>
  <si>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</si>
  <si>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</si>
  <si>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</si>
  <si>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</si>
  <si>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</si>
  <si>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</si>
  <si>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</si>
  <si>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</si>
  <si>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</si>
  <si>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</si>
  <si>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</si>
  <si>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</si>
  <si>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</si>
  <si>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</si>
  <si>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</si>
  <si>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</si>
  <si>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</si>
  <si>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</si>
  <si>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</si>
  <si>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</si>
  <si>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</si>
  <si>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</si>
  <si>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</si>
  <si>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</si>
  <si>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</si>
  <si>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</si>
  <si>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</si>
  <si>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</si>
  <si>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</si>
  <si>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</si>
  <si>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</si>
  <si>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</si>
  <si>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</si>
  <si>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</si>
  <si>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</si>
  <si>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</si>
  <si>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</si>
  <si>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</si>
  <si>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</si>
  <si>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</si>
  <si>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</si>
  <si>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</si>
  <si>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</si>
  <si>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</si>
  <si>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</si>
  <si>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</si>
  <si>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</si>
  <si>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</si>
  <si>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</si>
  <si>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</si>
  <si>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</si>
  <si>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</si>
  <si>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</si>
  <si>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</si>
  <si>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</si>
  <si>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</si>
  <si>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</si>
  <si>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</si>
  <si>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</si>
  <si>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</si>
  <si>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</si>
  <si>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</si>
  <si>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</si>
  <si>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</si>
  <si>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</si>
  <si>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</si>
  <si>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</si>
  <si>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</si>
  <si>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</si>
  <si>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</si>
  <si>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</si>
  <si>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</si>
  <si>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</si>
  <si>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</si>
  <si>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</si>
  <si>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</si>
  <si>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</si>
  <si>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</si>
  <si>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</si>
  <si>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</si>
  <si>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</si>
  <si>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</si>
  <si>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</si>
  <si>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</si>
  <si>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</si>
  <si>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</si>
  <si>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</si>
  <si>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</si>
  <si>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</si>
  <si>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</si>
  <si>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</si>
  <si>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</si>
  <si>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</si>
  <si>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</si>
  <si>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</si>
  <si>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</si>
  <si>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</si>
  <si>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</si>
  <si>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</si>
  <si>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</si>
  <si>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</si>
  <si>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</si>
  <si>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</si>
  <si>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</si>
  <si>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</si>
  <si>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</si>
  <si>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</si>
  <si>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</si>
  <si>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</si>
  <si>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</si>
  <si>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</si>
  <si>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</si>
  <si>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</si>
  <si>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</si>
  <si>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</si>
  <si>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</si>
  <si>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</si>
  <si>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</si>
  <si>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</si>
  <si>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</si>
  <si>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</si>
  <si>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</si>
  <si>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</si>
  <si>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</si>
  <si>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</si>
  <si>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</si>
  <si>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</si>
  <si>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</si>
  <si>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</si>
  <si>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</si>
  <si>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</si>
  <si>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</si>
  <si>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</si>
  <si>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</si>
  <si>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</si>
  <si>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</si>
  <si>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</si>
  <si>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</si>
  <si>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</si>
  <si>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</si>
  <si>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</si>
  <si>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</si>
  <si>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</si>
  <si>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</si>
  <si>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</si>
  <si>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</si>
  <si>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</si>
  <si>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</si>
  <si>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</si>
  <si>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</si>
  <si>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</si>
  <si>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</si>
  <si>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</si>
  <si>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</si>
  <si>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</si>
  <si>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</si>
  <si>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</si>
  <si>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</si>
  <si>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</si>
  <si>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</si>
  <si>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</si>
  <si>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</si>
  <si>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</si>
  <si>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</si>
  <si>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</si>
  <si>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</si>
  <si>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</si>
  <si>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</si>
  <si>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</si>
  <si>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</si>
  <si>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</si>
  <si>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</si>
  <si>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</si>
  <si>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</si>
  <si>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</si>
  <si>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</si>
  <si>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</si>
  <si>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</si>
  <si>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</si>
  <si>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</si>
  <si>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</si>
  <si>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</si>
  <si>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</si>
  <si>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</si>
  <si>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</si>
  <si>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</si>
  <si>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</si>
  <si>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</si>
  <si>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</si>
  <si>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</si>
  <si>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</si>
  <si>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</si>
  <si>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</si>
  <si>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</si>
  <si>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</si>
  <si>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</si>
  <si>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</si>
  <si>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</si>
  <si>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</si>
  <si>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</si>
  <si>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</si>
  <si>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</si>
  <si>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</si>
  <si>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</si>
  <si>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</si>
  <si>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</si>
  <si>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</si>
  <si>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</si>
  <si>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</si>
  <si>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</si>
  <si>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</si>
  <si>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</si>
  <si>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</si>
  <si>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</si>
  <si>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</si>
  <si>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</si>
  <si>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</si>
  <si>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</si>
  <si>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</si>
  <si>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</si>
  <si>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</si>
  <si>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</si>
  <si>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</si>
  <si>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</si>
  <si>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</si>
  <si>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</si>
  <si>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</si>
  <si>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</si>
  <si>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</si>
  <si>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</si>
  <si>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</si>
  <si>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</si>
  <si>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</si>
  <si>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</si>
  <si>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</si>
  <si>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</si>
  <si>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</si>
  <si>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</si>
  <si>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</si>
  <si>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</si>
  <si>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</si>
  <si>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</si>
  <si>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</si>
  <si>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</si>
  <si>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</si>
  <si>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</si>
  <si>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</si>
  <si>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</si>
  <si>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</si>
  <si>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</si>
  <si>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</si>
  <si>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</si>
  <si>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</si>
  <si>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</si>
  <si>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</si>
  <si>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</si>
  <si>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</si>
  <si>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</si>
  <si>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</si>
  <si>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</si>
  <si>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</si>
  <si>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</si>
  <si>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</si>
  <si>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</si>
  <si>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</si>
  <si>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</si>
  <si>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</si>
  <si>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</si>
  <si>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</si>
  <si>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</si>
  <si>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</si>
  <si>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</si>
  <si>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</si>
  <si>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</si>
  <si>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</si>
  <si>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</si>
  <si>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</si>
  <si>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</si>
  <si>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</si>
  <si>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</si>
  <si>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</si>
  <si>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</si>
  <si>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</si>
  <si>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</si>
  <si>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</si>
  <si>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</si>
  <si>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</si>
  <si>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</si>
  <si>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</si>
  <si>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</si>
  <si>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</si>
  <si>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</si>
  <si>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</si>
  <si>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</si>
  <si>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</si>
  <si>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</si>
  <si>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</si>
  <si>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</si>
  <si>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</si>
  <si>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</si>
  <si>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</si>
  <si>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</si>
  <si>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</si>
  <si>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</si>
  <si>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</si>
  <si>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</si>
  <si>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</si>
  <si>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</si>
  <si>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</si>
  <si>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</si>
  <si>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</si>
  <si>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</si>
  <si>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</si>
  <si>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</si>
  <si>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</si>
  <si>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</si>
  <si>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</si>
  <si>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</si>
  <si>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</si>
  <si>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</si>
  <si>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</si>
  <si>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</si>
  <si>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</si>
  <si>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</si>
  <si>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</si>
  <si>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</si>
  <si>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</si>
  <si>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</si>
  <si>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</si>
  <si>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</si>
  <si>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</si>
  <si>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</si>
  <si>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</si>
  <si>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</si>
  <si>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</si>
  <si>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</si>
  <si>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</si>
  <si>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</si>
  <si>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</si>
  <si>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</si>
  <si>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</si>
  <si>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</si>
  <si>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</si>
  <si>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</si>
  <si>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</si>
  <si>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</si>
  <si>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</si>
  <si>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</si>
  <si>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</si>
  <si>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</si>
  <si>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</si>
  <si>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</si>
  <si>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</si>
  <si>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</si>
  <si>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</si>
  <si>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</si>
  <si>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</si>
  <si>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</si>
  <si>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</si>
  <si>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</si>
  <si>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</si>
  <si>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</si>
  <si>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</si>
  <si>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</si>
  <si>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</si>
  <si>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</si>
  <si>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</si>
  <si>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</si>
  <si>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</si>
  <si>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</si>
  <si>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</si>
  <si>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</si>
  <si>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</si>
  <si>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</si>
  <si>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</si>
  <si>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</si>
  <si>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</si>
  <si>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</si>
  <si>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</si>
  <si>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</si>
  <si>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</si>
  <si>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</si>
  <si>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</si>
  <si>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</si>
  <si>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</si>
  <si>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</si>
  <si>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</si>
  <si>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</si>
  <si>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</si>
  <si>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</si>
  <si>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</si>
  <si>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</si>
  <si>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</si>
  <si>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</si>
  <si>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</si>
  <si>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</si>
  <si>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</si>
  <si>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</si>
  <si>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</si>
  <si>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</si>
  <si>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</si>
  <si>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</si>
  <si>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</si>
  <si>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</si>
  <si>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</si>
  <si>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</si>
  <si>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</si>
  <si>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</si>
  <si>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</si>
  <si>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</si>
  <si>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</si>
  <si>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</si>
  <si>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</si>
  <si>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</si>
  <si>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</si>
  <si>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</si>
  <si>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</si>
  <si>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</si>
  <si>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</si>
  <si>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</si>
  <si>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</si>
  <si>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</si>
  <si>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</si>
  <si>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</si>
  <si>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</si>
  <si>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</si>
  <si>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</si>
  <si>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</si>
  <si>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</si>
  <si>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</si>
  <si>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</si>
  <si>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</si>
  <si>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</si>
  <si>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</si>
  <si>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</si>
  <si>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</si>
  <si>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</si>
  <si>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</si>
  <si>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</si>
  <si>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</si>
  <si>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</si>
  <si>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</si>
  <si>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</si>
  <si>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</si>
  <si>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</si>
  <si>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</si>
  <si>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</si>
  <si>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</si>
  <si>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</si>
  <si>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</si>
  <si>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</si>
  <si>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</si>
  <si>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</si>
  <si>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</si>
  <si>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</si>
  <si>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</si>
  <si>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</si>
  <si>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</si>
  <si>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</si>
  <si>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</si>
  <si>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</si>
  <si>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</si>
  <si>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</si>
  <si>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</si>
  <si>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</si>
  <si>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</si>
  <si>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</si>
  <si>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</si>
  <si>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</si>
  <si>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</si>
  <si>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</si>
  <si>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</si>
  <si>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</si>
  <si>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</si>
  <si>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</si>
  <si>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</si>
  <si>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</si>
  <si>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</si>
  <si>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</si>
  <si>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</si>
  <si>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</si>
  <si>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</si>
  <si>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</si>
  <si>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</si>
  <si>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</si>
  <si>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</si>
  <si>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</si>
  <si>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</si>
  <si>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</si>
  <si>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</si>
  <si>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</si>
  <si>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</si>
  <si>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</si>
  <si>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</si>
  <si>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</si>
  <si>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</si>
  <si>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</si>
  <si>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</si>
  <si>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</si>
  <si>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</si>
  <si>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</si>
  <si>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</si>
  <si>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</si>
  <si>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</si>
  <si>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</si>
  <si>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</si>
  <si>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</si>
  <si>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</si>
  <si>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</si>
  <si>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</si>
  <si>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</si>
  <si>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</si>
  <si>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</si>
  <si>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</si>
  <si>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</si>
  <si>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</si>
  <si>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</si>
  <si>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</si>
  <si>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</si>
  <si>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</si>
  <si>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</si>
  <si>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</si>
  <si>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</si>
  <si>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</si>
  <si>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</si>
  <si>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</si>
  <si>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</si>
  <si>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</si>
  <si>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</si>
  <si>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</si>
  <si>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</si>
  <si>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</si>
  <si>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</si>
  <si>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</si>
  <si>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</si>
  <si>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</si>
  <si>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</si>
  <si>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</si>
  <si>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</si>
  <si>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</si>
  <si>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</si>
  <si>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</si>
  <si>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</si>
  <si>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</si>
  <si>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</si>
  <si>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</si>
  <si>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</si>
  <si>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</si>
  <si>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</si>
  <si>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</si>
  <si>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</si>
  <si>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</si>
  <si>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</si>
  <si>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</si>
  <si>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</si>
  <si>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</si>
  <si>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</si>
  <si>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</si>
  <si>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</si>
  <si>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</si>
  <si>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</si>
  <si>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</si>
  <si>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</si>
  <si>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</si>
  <si>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</si>
  <si>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</si>
  <si>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</si>
  <si>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</si>
  <si>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</si>
  <si>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</si>
  <si>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</si>
  <si>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</si>
  <si>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</si>
  <si>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</si>
  <si>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</si>
  <si>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</si>
  <si>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</si>
  <si>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</si>
  <si>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</si>
  <si>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</si>
  <si>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</si>
  <si>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</si>
  <si>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</si>
  <si>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</si>
  <si>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</si>
  <si>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</si>
  <si>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</si>
  <si>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</si>
  <si>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</si>
  <si>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</si>
  <si>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</si>
  <si>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</si>
  <si>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</si>
  <si>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</si>
  <si>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</si>
  <si>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</si>
  <si>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</si>
  <si>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</si>
  <si>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</si>
  <si>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</si>
  <si>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</si>
  <si>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</si>
  <si>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</si>
  <si>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</si>
  <si>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</si>
  <si>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</si>
  <si>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</si>
  <si>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</si>
  <si>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</si>
  <si>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</si>
  <si>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</si>
  <si>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</si>
  <si>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</si>
  <si>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</si>
  <si>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</si>
  <si>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</si>
  <si>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</si>
  <si>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</si>
  <si>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</si>
  <si>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</si>
  <si>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</si>
  <si>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</si>
  <si>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</si>
  <si>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</si>
  <si>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</si>
  <si>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</si>
  <si>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</si>
  <si>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</si>
  <si>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</si>
  <si>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</si>
  <si>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</si>
  <si>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</si>
  <si>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</si>
  <si>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</si>
  <si>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</si>
  <si>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</si>
  <si>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</si>
  <si>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</si>
  <si>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</si>
  <si>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</si>
  <si>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</si>
  <si>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</si>
  <si>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</si>
  <si>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</si>
  <si>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</si>
  <si>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</si>
  <si>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</si>
  <si>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</si>
  <si>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</si>
  <si>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</si>
  <si>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</si>
  <si>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</si>
  <si>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</si>
  <si>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</si>
  <si>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</si>
  <si>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</si>
  <si>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</si>
  <si>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</si>
  <si>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</si>
  <si>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</si>
  <si>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</si>
  <si>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</si>
  <si>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</si>
  <si>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</si>
  <si>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</si>
  <si>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</si>
  <si>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</si>
  <si>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</si>
  <si>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</si>
  <si>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</si>
  <si>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</si>
  <si>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</si>
  <si>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</si>
  <si>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</si>
  <si>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</si>
  <si>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</si>
  <si>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</si>
  <si>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</si>
  <si>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</si>
  <si>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</si>
  <si>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</si>
  <si>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</si>
  <si>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</si>
  <si>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</si>
  <si>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</si>
  <si>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</si>
  <si>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</si>
  <si>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</si>
  <si>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</si>
  <si>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</si>
  <si>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</si>
  <si>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</si>
  <si>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</si>
  <si>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</si>
  <si>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</si>
  <si>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</si>
  <si>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</si>
  <si>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</si>
  <si>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</si>
  <si>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</si>
  <si>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</si>
  <si>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</si>
  <si>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</si>
  <si>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</si>
  <si>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</si>
  <si>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</si>
  <si>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</si>
  <si>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</si>
  <si>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</si>
  <si>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</si>
  <si>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</si>
  <si>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</si>
  <si>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</si>
  <si>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</si>
  <si>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</si>
  <si>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</si>
  <si>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</si>
  <si>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</si>
  <si>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</si>
  <si>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</si>
  <si>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</si>
  <si>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</si>
  <si>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</si>
  <si>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</si>
  <si>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</si>
  <si>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</si>
  <si>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</si>
  <si>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</si>
  <si>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</si>
  <si>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</si>
  <si>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</si>
  <si>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</si>
  <si>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</si>
  <si>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</si>
  <si>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</si>
  <si>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</si>
  <si>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</si>
  <si>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</si>
  <si>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</si>
  <si>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</si>
  <si>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</si>
  <si>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</si>
  <si>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</si>
  <si>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</si>
  <si>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</si>
  <si>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</si>
  <si>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</si>
  <si>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</si>
  <si>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</si>
  <si>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</si>
  <si>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</si>
  <si>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</si>
  <si>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</si>
  <si>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</si>
  <si>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</si>
  <si>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</si>
  <si>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</si>
  <si>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</si>
  <si>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</si>
  <si>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</si>
  <si>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</si>
  <si>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</si>
  <si>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</si>
  <si>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</si>
  <si>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</si>
  <si>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</si>
  <si>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</si>
  <si>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</si>
  <si>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</si>
  <si>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</si>
  <si>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</si>
  <si>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</si>
  <si>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</si>
  <si>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</si>
  <si>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</si>
  <si>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</si>
  <si>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</si>
  <si>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</si>
  <si>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</si>
  <si>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</si>
  <si>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</si>
  <si>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</si>
  <si>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</si>
  <si>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</si>
  <si>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</si>
  <si>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</si>
  <si>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</si>
  <si>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</si>
  <si>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</si>
  <si>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</si>
  <si>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</si>
  <si>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</si>
  <si>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</si>
  <si>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</si>
  <si>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</si>
  <si>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</si>
  <si>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</si>
  <si>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</si>
  <si>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</si>
  <si>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</si>
  <si>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</si>
  <si>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</si>
  <si>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</si>
  <si>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</si>
  <si>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</si>
  <si>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</si>
  <si>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</si>
  <si>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</si>
  <si>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</si>
  <si>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</si>
  <si>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</si>
  <si>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</si>
  <si>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</si>
  <si>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</si>
  <si>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</si>
  <si>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</si>
  <si>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</si>
  <si>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</si>
  <si>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</si>
  <si>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</si>
  <si>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</si>
  <si>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</si>
  <si>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</si>
  <si>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</si>
  <si>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</si>
  <si>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</si>
  <si>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</si>
  <si>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</si>
  <si>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</si>
  <si>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</si>
  <si>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</si>
  <si>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</si>
  <si>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</si>
  <si>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</si>
  <si>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</si>
  <si>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</si>
  <si>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</si>
  <si>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</si>
  <si>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</si>
  <si>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</si>
  <si>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</si>
  <si>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</si>
  <si>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</si>
  <si>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</si>
  <si>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</si>
  <si>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</si>
  <si>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</si>
  <si>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</si>
  <si>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</si>
  <si>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</si>
  <si>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</si>
  <si>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</si>
  <si>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</si>
  <si>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</si>
  <si>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</si>
  <si>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</si>
  <si>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</si>
  <si>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</si>
  <si>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</si>
  <si>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</si>
  <si>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</si>
  <si>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</si>
  <si>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</si>
  <si>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</si>
  <si>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</si>
  <si>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</si>
  <si>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</si>
  <si>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</si>
  <si>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</si>
  <si>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</si>
  <si>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</si>
  <si>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</si>
  <si>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</si>
  <si>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</si>
  <si>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</si>
  <si>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</si>
  <si>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</si>
  <si>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</si>
  <si>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</si>
  <si>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</si>
  <si>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</si>
  <si>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</si>
  <si>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</si>
  <si>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</si>
  <si>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</si>
  <si>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</si>
  <si>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</si>
  <si>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</si>
  <si>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</si>
  <si>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</si>
  <si>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</si>
  <si>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</si>
  <si>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</si>
  <si>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</si>
  <si>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</si>
  <si>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</si>
  <si>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</si>
  <si>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</si>
  <si>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</si>
  <si>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</si>
  <si>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</si>
  <si>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</si>
  <si>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</si>
  <si>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</si>
  <si>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</si>
  <si>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</si>
  <si>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</si>
  <si>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</si>
  <si>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</si>
  <si>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</si>
  <si>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</si>
  <si>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</si>
  <si>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</si>
  <si>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</si>
  <si>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</si>
  <si>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</si>
  <si>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</si>
  <si>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</si>
  <si>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</si>
  <si>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</si>
  <si>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</si>
  <si>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</si>
  <si>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</si>
  <si>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</si>
  <si>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</si>
  <si>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</si>
  <si>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</si>
  <si>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</si>
  <si>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</si>
  <si>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</si>
  <si>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</si>
  <si>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</si>
  <si>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</si>
  <si>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</si>
  <si>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</si>
  <si>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</si>
  <si>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</si>
  <si>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</si>
  <si>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</si>
  <si>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</si>
  <si>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</si>
  <si>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</si>
  <si>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</si>
  <si>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</si>
  <si>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</si>
  <si>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</si>
  <si>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</si>
  <si>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</si>
  <si>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</si>
  <si>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</si>
  <si>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</si>
  <si>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</si>
  <si>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</si>
  <si>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</si>
  <si>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</si>
  <si>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</si>
  <si>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</si>
  <si>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</si>
  <si>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</si>
  <si>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</si>
  <si>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</si>
  <si>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</si>
  <si>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</si>
  <si>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</si>
  <si>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</si>
  <si>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</si>
  <si>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</si>
  <si>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</si>
  <si>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</si>
  <si>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</si>
  <si>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</si>
  <si>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</si>
  <si>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</si>
  <si>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</si>
  <si>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</si>
  <si>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</si>
  <si>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</si>
  <si>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</si>
  <si>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</si>
  <si>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</si>
  <si>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</si>
  <si>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</si>
  <si>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</si>
  <si>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</si>
  <si>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</si>
  <si>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</si>
  <si>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</si>
  <si>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</si>
  <si>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</si>
  <si>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</si>
  <si>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</si>
  <si>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</si>
  <si>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</si>
  <si>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</si>
  <si>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</si>
  <si>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</si>
  <si>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</si>
  <si>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</si>
  <si>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</si>
  <si>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</si>
  <si>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</si>
  <si>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</si>
  <si>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</si>
  <si>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</si>
  <si>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</si>
  <si>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</si>
  <si>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</si>
  <si>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</si>
  <si>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</si>
  <si>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</si>
  <si>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</si>
  <si>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</si>
  <si>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</si>
  <si>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</si>
  <si>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</si>
  <si>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</si>
  <si>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</si>
  <si>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</si>
  <si>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</si>
  <si>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</si>
  <si>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</si>
  <si>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</si>
  <si>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</si>
  <si>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</si>
  <si>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</si>
  <si>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</si>
  <si>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</si>
  <si>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</si>
  <si>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</si>
  <si>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</si>
  <si>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</si>
  <si>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</si>
  <si>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</si>
  <si>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</si>
  <si>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</si>
  <si>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</si>
  <si>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</si>
  <si>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</si>
  <si>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</si>
  <si>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</si>
  <si>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</si>
  <si>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</si>
  <si>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</si>
  <si>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</si>
  <si>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</si>
  <si>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</si>
  <si>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</si>
  <si>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</si>
  <si>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</si>
  <si>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</si>
  <si>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</si>
  <si>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</si>
  <si>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</si>
  <si>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</si>
  <si>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</si>
  <si>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</si>
  <si>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</si>
  <si>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</si>
  <si>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</si>
  <si>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</si>
  <si>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</si>
  <si>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</si>
  <si>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</si>
  <si>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</si>
  <si>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</si>
  <si>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</si>
  <si>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</si>
  <si>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</si>
  <si>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</si>
  <si>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</si>
  <si>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</si>
  <si>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</si>
  <si>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</si>
  <si>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</si>
  <si>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</si>
  <si>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</si>
  <si>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</si>
  <si>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</si>
  <si>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</si>
  <si>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</si>
  <si>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</si>
  <si>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</si>
  <si>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</si>
  <si>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</si>
  <si>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</si>
  <si>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</si>
  <si>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</si>
  <si>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</si>
  <si>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</si>
  <si>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</si>
  <si>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</si>
  <si>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</si>
  <si>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</si>
  <si>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</si>
  <si>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</si>
  <si>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</si>
  <si>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</si>
  <si>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</si>
  <si>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</si>
  <si>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</si>
  <si>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</si>
  <si>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</si>
  <si>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</si>
  <si>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</si>
  <si>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</si>
  <si>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</si>
  <si>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</si>
  <si>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</si>
  <si>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</si>
  <si>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</si>
  <si>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</si>
  <si>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</si>
  <si>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</si>
  <si>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</si>
  <si>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</si>
  <si>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</si>
  <si>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</si>
  <si>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</si>
  <si>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</si>
  <si>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</si>
  <si>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</si>
  <si>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</si>
  <si>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</si>
  <si>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</si>
  <si>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</si>
  <si>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</si>
  <si>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</si>
  <si>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</si>
  <si>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</si>
  <si>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</si>
  <si>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</si>
  <si>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</si>
  <si>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</si>
  <si>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</si>
  <si>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</si>
  <si>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</si>
  <si>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</si>
  <si>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</si>
  <si>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</si>
  <si>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</si>
  <si>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</si>
  <si>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</si>
  <si>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</si>
  <si>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</si>
  <si>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</si>
  <si>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</si>
  <si>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</si>
  <si>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</si>
  <si>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</si>
  <si>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</si>
  <si>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</si>
  <si>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</si>
  <si>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</si>
  <si>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</si>
  <si>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</si>
  <si>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</si>
  <si>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</si>
  <si>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</si>
  <si>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</si>
  <si>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</si>
  <si>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</si>
  <si>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</si>
  <si>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</si>
  <si>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</si>
  <si>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</si>
  <si>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</si>
  <si>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</si>
  <si>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</si>
  <si>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</si>
  <si>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</si>
  <si>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</si>
  <si>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</si>
  <si>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</si>
  <si>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</si>
  <si>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</si>
  <si>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</si>
  <si>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</si>
  <si>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</si>
  <si>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</si>
  <si>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</si>
  <si>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</si>
  <si>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</si>
  <si>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</si>
  <si>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</si>
  <si>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</si>
  <si>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</si>
  <si>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</si>
  <si>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</si>
  <si>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</si>
  <si>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</si>
  <si>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</si>
  <si>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</si>
  <si>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</si>
  <si>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</si>
  <si>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</si>
  <si>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</si>
  <si>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</si>
  <si>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</si>
  <si>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</si>
  <si>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</si>
  <si>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</si>
  <si>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</si>
  <si>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</si>
  <si>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</si>
  <si>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</si>
  <si>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</si>
  <si>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</si>
  <si>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</si>
  <si>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</si>
  <si>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</si>
  <si>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</si>
  <si>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</si>
  <si>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</si>
  <si>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</si>
  <si>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</si>
  <si>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</si>
  <si>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</si>
  <si>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</si>
  <si>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</si>
  <si>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</si>
  <si>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</si>
  <si>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</si>
  <si>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</si>
  <si>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</si>
  <si>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</si>
  <si>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</si>
  <si>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</si>
  <si>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</si>
  <si>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</si>
  <si>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</si>
  <si>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</si>
  <si>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</si>
  <si>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</si>
  <si>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</si>
  <si>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</si>
  <si>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</si>
  <si>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</si>
  <si>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</si>
  <si>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</si>
  <si>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</si>
  <si>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</si>
  <si>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</si>
  <si>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</si>
  <si>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</si>
  <si>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</si>
  <si>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</si>
  <si>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</si>
  <si>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</si>
  <si>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</si>
  <si>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</si>
  <si>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</si>
  <si>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</si>
  <si>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</si>
  <si>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</si>
  <si>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</si>
  <si>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</si>
  <si>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</si>
  <si>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</si>
  <si>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</si>
  <si>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</si>
  <si>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</si>
  <si>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</si>
  <si>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</si>
  <si>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</si>
  <si>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</si>
  <si>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</si>
  <si>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</si>
  <si>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</si>
  <si>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</si>
  <si>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</si>
  <si>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</si>
  <si>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</si>
  <si>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</si>
  <si>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</si>
  <si>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</si>
  <si>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</si>
  <si>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</si>
  <si>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</si>
  <si>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</si>
  <si>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</si>
  <si>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</si>
  <si>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</si>
  <si>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</si>
  <si>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</si>
  <si>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</si>
  <si>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</si>
  <si>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</si>
  <si>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</si>
  <si>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</si>
  <si>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</si>
  <si>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</si>
  <si>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</si>
  <si>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</si>
  <si>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</si>
  <si>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</si>
  <si>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</si>
  <si>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</si>
  <si>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</si>
  <si>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</si>
  <si>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</si>
  <si>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</si>
  <si>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</si>
  <si>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</si>
  <si>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</si>
  <si>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</si>
  <si>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</si>
  <si>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</si>
  <si>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</si>
  <si>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</si>
  <si>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</si>
  <si>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</si>
  <si>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</si>
  <si>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</si>
  <si>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</si>
  <si>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</si>
  <si>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</si>
  <si>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</si>
  <si>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</si>
  <si>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</si>
  <si>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</si>
  <si>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</si>
  <si>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</si>
  <si>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</si>
  <si>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</si>
  <si>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</si>
  <si>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</si>
  <si>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</si>
  <si>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</si>
  <si>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</si>
  <si>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</si>
  <si>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</si>
  <si>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</si>
  <si>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</si>
  <si>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</si>
  <si>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</si>
  <si>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</si>
  <si>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</si>
  <si>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</si>
  <si>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</si>
  <si>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</si>
  <si>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</si>
  <si>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</si>
  <si>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</si>
  <si>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</si>
  <si>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</si>
  <si>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</si>
  <si>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</si>
  <si>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</si>
  <si>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</si>
  <si>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</si>
  <si>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</si>
  <si>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</si>
  <si>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</si>
  <si>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</si>
  <si>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</si>
  <si>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</si>
  <si>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</si>
  <si>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</si>
  <si>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</si>
  <si>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</si>
  <si>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</si>
  <si>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</si>
  <si>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</si>
  <si>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</si>
  <si>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</si>
  <si>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</si>
  <si>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</si>
  <si>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</si>
  <si>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</si>
  <si>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</si>
  <si>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</si>
  <si>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</si>
  <si>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</si>
  <si>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</si>
  <si>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</si>
  <si>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</si>
  <si>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</si>
  <si>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</si>
  <si>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</si>
  <si>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</si>
  <si>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</si>
  <si>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</si>
  <si>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</si>
  <si>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</si>
  <si>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</si>
  <si>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</si>
  <si>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</si>
  <si>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</si>
  <si>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</si>
  <si>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</si>
  <si>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</si>
  <si>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</si>
  <si>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</si>
  <si>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</si>
  <si>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</si>
  <si>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</si>
  <si>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</si>
  <si>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</si>
  <si>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</si>
  <si>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</si>
  <si>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</si>
  <si>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</si>
  <si>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</si>
  <si>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</si>
  <si>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</si>
  <si>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</si>
  <si>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</si>
  <si>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</si>
  <si>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</si>
  <si>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</si>
  <si>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</si>
  <si>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</si>
  <si>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</si>
  <si>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</si>
  <si>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</si>
  <si>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</si>
  <si>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</si>
  <si>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</si>
  <si>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</si>
  <si>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</si>
  <si>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</si>
  <si>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</si>
  <si>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</si>
  <si>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</si>
  <si>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</si>
  <si>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</si>
  <si>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</si>
  <si>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</si>
  <si>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</si>
  <si>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</si>
  <si>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</si>
  <si>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</si>
  <si>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</si>
  <si>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</si>
  <si>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</si>
  <si>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</si>
  <si>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</si>
  <si>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</si>
  <si>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</si>
  <si>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</si>
  <si>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</si>
  <si>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</si>
  <si>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</si>
  <si>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</si>
  <si>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</si>
  <si>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</si>
  <si>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</si>
  <si>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</si>
  <si>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</si>
  <si>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</si>
  <si>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</si>
  <si>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</si>
  <si>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</si>
  <si>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</si>
  <si>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</si>
  <si>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</si>
  <si>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</si>
  <si>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</si>
  <si>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</si>
  <si>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</si>
  <si>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</si>
  <si>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</si>
  <si>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</si>
  <si>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</si>
  <si>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</si>
  <si>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</si>
  <si>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</si>
  <si>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</si>
  <si>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</si>
  <si>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</si>
  <si>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</si>
  <si>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</si>
  <si>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</si>
  <si>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</si>
  <si>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</si>
  <si>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</si>
  <si>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</si>
  <si>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</si>
  <si>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</si>
  <si>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</si>
  <si>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</si>
  <si>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</si>
  <si>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</si>
  <si>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</si>
  <si>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</si>
  <si>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</si>
  <si>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</si>
  <si>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</si>
  <si>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</si>
  <si>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</si>
  <si>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</si>
  <si>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</si>
  <si>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</si>
  <si>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</si>
  <si>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</si>
  <si>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</si>
  <si>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</si>
  <si>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</si>
  <si>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</si>
  <si>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</si>
  <si>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</si>
  <si>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</si>
  <si>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</si>
  <si>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</si>
  <si>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</si>
  <si>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</si>
  <si>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</si>
  <si>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</si>
  <si>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</si>
  <si>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</si>
  <si>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</si>
  <si>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</si>
  <si>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</si>
  <si>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</si>
  <si>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</si>
  <si>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</si>
  <si>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</si>
  <si>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</si>
  <si>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</si>
  <si>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</si>
  <si>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</si>
  <si>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</si>
  <si>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</si>
  <si>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</si>
  <si>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</si>
  <si>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</si>
  <si>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</si>
  <si>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</si>
  <si>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</si>
  <si>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</si>
  <si>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</si>
  <si>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</si>
  <si>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</si>
  <si>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</si>
  <si>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</si>
  <si>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</si>
  <si>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</si>
  <si>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</si>
  <si>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</si>
  <si>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</si>
  <si>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</si>
  <si>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</si>
  <si>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</si>
  <si>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</si>
  <si>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</si>
  <si>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</si>
  <si>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</si>
  <si>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</si>
  <si>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</si>
  <si>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</si>
  <si>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</si>
  <si>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</si>
  <si>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</si>
  <si>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</si>
  <si>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</si>
  <si>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</si>
  <si>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</si>
  <si>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</si>
  <si>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</si>
  <si>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</si>
  <si>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</si>
  <si>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</si>
  <si>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</si>
  <si>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</si>
  <si>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</si>
  <si>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</si>
  <si>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</si>
  <si>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</si>
  <si>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</si>
  <si>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</si>
  <si>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</si>
  <si>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</si>
  <si>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</si>
  <si>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</si>
  <si>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</si>
  <si>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</si>
  <si>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</si>
  <si>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</si>
  <si>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</si>
  <si>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</si>
  <si>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</si>
  <si>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</si>
  <si>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</si>
  <si>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</si>
  <si>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</si>
  <si>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</si>
  <si>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</si>
  <si>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</si>
  <si>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</si>
  <si>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</si>
  <si>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</si>
  <si>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</si>
  <si>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</si>
  <si>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</si>
  <si>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</si>
  <si>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</si>
  <si>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</si>
  <si>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</si>
  <si>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</si>
  <si>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</si>
  <si>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</si>
  <si>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</si>
  <si>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</si>
  <si>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</si>
  <si>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</si>
  <si>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</si>
  <si>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</si>
  <si>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</si>
  <si>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</si>
  <si>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</si>
  <si>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</si>
  <si>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</si>
  <si>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</si>
  <si>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</si>
  <si>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</si>
  <si>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</si>
  <si>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</si>
  <si>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</si>
  <si>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</si>
  <si>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</si>
  <si>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</si>
  <si>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</si>
  <si>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</si>
  <si>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</si>
  <si>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</si>
  <si>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</si>
  <si>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</si>
  <si>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</si>
  <si>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</si>
  <si>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</si>
  <si>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</si>
  <si>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</si>
  <si>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</si>
  <si>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</si>
  <si>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</si>
  <si>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</si>
  <si>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</si>
  <si>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</si>
  <si>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</si>
  <si>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</si>
  <si>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</si>
  <si>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</si>
  <si>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</si>
  <si>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</si>
  <si>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</si>
  <si>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</si>
  <si>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</si>
  <si>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</si>
  <si>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</si>
  <si>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</si>
  <si>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</si>
  <si>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</si>
  <si>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</si>
  <si>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</si>
  <si>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</si>
  <si>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</si>
  <si>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</si>
  <si>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</si>
  <si>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</si>
  <si>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</si>
  <si>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</si>
  <si>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</si>
  <si>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</si>
  <si>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</si>
  <si>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</si>
  <si>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</si>
  <si>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</si>
  <si>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</si>
  <si>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</si>
  <si>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</si>
  <si>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</si>
  <si>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</si>
  <si>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</si>
  <si>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</si>
  <si>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</si>
  <si>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</si>
  <si>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</si>
  <si>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</si>
  <si>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</si>
  <si>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</si>
  <si>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</si>
  <si>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</si>
  <si>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</si>
  <si>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</si>
  <si>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</si>
  <si>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</si>
  <si>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</si>
  <si>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</si>
  <si>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</si>
  <si>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</si>
  <si>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</si>
  <si>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</si>
  <si>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</si>
  <si>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</si>
  <si>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</si>
  <si>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</si>
  <si>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</si>
  <si>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</si>
  <si>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</si>
  <si>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</si>
  <si>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</si>
  <si>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</si>
  <si>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</si>
  <si>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</si>
  <si>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</si>
  <si>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</si>
  <si>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</si>
  <si>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</si>
  <si>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</si>
  <si>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</si>
  <si>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</si>
  <si>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</si>
  <si>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</si>
  <si>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</si>
  <si>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</si>
  <si>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</si>
  <si>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</si>
  <si>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</si>
  <si>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</si>
  <si>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</si>
  <si>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</si>
  <si>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</si>
  <si>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</si>
  <si>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</si>
  <si>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</si>
  <si>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</si>
  <si>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</si>
  <si>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</si>
  <si>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</si>
  <si>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</si>
  <si>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</si>
  <si>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</si>
  <si>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</si>
  <si>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</si>
  <si>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</si>
  <si>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</si>
  <si>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</si>
  <si>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</si>
  <si>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</si>
  <si>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</si>
  <si>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</si>
  <si>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</si>
  <si>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</si>
  <si>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</si>
  <si>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</si>
  <si>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</si>
  <si>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</si>
  <si>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</si>
  <si>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</si>
  <si>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</si>
  <si>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</si>
  <si>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</si>
  <si>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</si>
  <si>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</si>
  <si>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</si>
  <si>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</si>
  <si>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</si>
  <si>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</si>
  <si>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</si>
  <si>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</si>
  <si>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</si>
  <si>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</si>
  <si>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</si>
  <si>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</si>
  <si>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</si>
  <si>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</si>
  <si>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</si>
  <si>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</si>
  <si>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</si>
  <si>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</si>
  <si>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</si>
  <si>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</si>
  <si>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</si>
  <si>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</si>
  <si>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</si>
  <si>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</si>
  <si>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</si>
  <si>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</si>
  <si>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</si>
  <si>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</si>
  <si>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</si>
  <si>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</si>
  <si>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</si>
  <si>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</si>
  <si>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</si>
  <si>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</si>
  <si>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</si>
  <si>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</si>
  <si>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</si>
  <si>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</si>
  <si>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</si>
  <si>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</si>
  <si>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</si>
  <si>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</si>
  <si>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</si>
  <si>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</si>
  <si>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</si>
  <si>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</si>
  <si>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</si>
  <si>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</si>
  <si>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</si>
  <si>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</si>
  <si>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</si>
  <si>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</si>
  <si>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</si>
  <si>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</si>
  <si>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</si>
  <si>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</si>
  <si>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</si>
  <si>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</si>
  <si>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</si>
  <si>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</si>
  <si>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</si>
  <si>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</si>
  <si>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</si>
  <si>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</si>
  <si>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</si>
  <si>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</si>
  <si>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</si>
  <si>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</si>
  <si>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</si>
  <si>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</si>
  <si>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</si>
  <si>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</si>
  <si>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</si>
  <si>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</si>
  <si>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</si>
  <si>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</si>
  <si>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</si>
  <si>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</si>
  <si>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</si>
  <si>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</si>
  <si>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</si>
  <si>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</si>
  <si>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</si>
  <si>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</si>
  <si>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</si>
  <si>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</si>
  <si>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</si>
  <si>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</si>
  <si>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</si>
  <si>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</si>
  <si>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</si>
  <si>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</si>
  <si>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</si>
  <si>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</si>
  <si>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</si>
  <si>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</si>
  <si>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</si>
  <si>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</si>
  <si>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</si>
  <si>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</si>
  <si>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</si>
  <si>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</si>
  <si>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</si>
  <si>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</si>
  <si>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</si>
  <si>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</si>
  <si>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</si>
  <si>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</si>
  <si>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</si>
  <si>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</si>
  <si>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</si>
  <si>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</si>
  <si>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</si>
  <si>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</si>
  <si>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</si>
  <si>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</si>
  <si>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</si>
  <si>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</si>
  <si>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</si>
  <si>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</si>
  <si>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</si>
  <si>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</si>
  <si>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</si>
  <si>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</si>
  <si>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</si>
  <si>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</si>
  <si>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</si>
  <si>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</si>
  <si>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</si>
  <si>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</si>
  <si>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</si>
  <si>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</si>
  <si>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</si>
  <si>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</si>
  <si>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</si>
  <si>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</si>
  <si>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</si>
  <si>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</si>
  <si>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</si>
  <si>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</si>
  <si>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</si>
  <si>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</si>
  <si>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</si>
  <si>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</si>
  <si>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</si>
  <si>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</si>
  <si>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</si>
  <si>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</si>
  <si>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</si>
  <si>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</si>
  <si>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</si>
  <si>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</si>
  <si>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</si>
  <si>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</si>
  <si>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</si>
  <si>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</si>
  <si>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</si>
  <si>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</si>
  <si>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</si>
  <si>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</si>
  <si>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</si>
  <si>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</si>
  <si>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</si>
  <si>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</si>
  <si>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</si>
  <si>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</si>
  <si>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</si>
  <si>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</si>
  <si>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</si>
  <si>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</si>
  <si>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</si>
  <si>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</si>
  <si>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</si>
  <si>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</si>
  <si>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</si>
  <si>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</si>
  <si>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</si>
  <si>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</si>
  <si>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</si>
  <si>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</si>
  <si>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</si>
  <si>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</si>
  <si>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</si>
  <si>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</si>
  <si>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</si>
  <si>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</si>
  <si>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</si>
  <si>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</si>
  <si>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</si>
  <si>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</si>
  <si>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</si>
  <si>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</si>
  <si>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</si>
  <si>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</si>
  <si>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</si>
  <si>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</si>
  <si>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</si>
  <si>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</si>
  <si>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</si>
  <si>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</si>
  <si>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</si>
  <si>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</si>
  <si>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</si>
  <si>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</si>
  <si>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</si>
  <si>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</si>
  <si>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</si>
  <si>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IL</t>
  </si>
  <si>
    <t>066-004023</t>
  </si>
  <si>
    <t>mschueler@wipfli.com</t>
  </si>
  <si>
    <t>X</t>
  </si>
  <si>
    <t>Ogle-Lee-DeKalb</t>
  </si>
  <si>
    <t>Rochelle Twp HSD 212</t>
  </si>
  <si>
    <t>1401 Flagg Road</t>
  </si>
  <si>
    <t>Rochelle</t>
  </si>
  <si>
    <t>815-562-4161</t>
  </si>
  <si>
    <t>x</t>
  </si>
  <si>
    <t>Jason Harper</t>
  </si>
  <si>
    <t>jharper@rthsd212.org</t>
  </si>
  <si>
    <t>Rory Sohn</t>
  </si>
  <si>
    <t>215 East First Street, Suite 200</t>
  </si>
  <si>
    <t>Dixon</t>
  </si>
  <si>
    <t>815-284-3331</t>
  </si>
  <si>
    <t>815-284-9480</t>
  </si>
  <si>
    <t>23. Qualified for General Fixed Asset Account Group not maintaining historical cost information and adverse for not adopting GASB 34.</t>
  </si>
  <si>
    <t>GO Refunding School Bonds, Series 2012</t>
  </si>
  <si>
    <t>GO School Bonds, Series 2015A</t>
  </si>
  <si>
    <t>GO Refunding School Bonds, Series 2015B</t>
  </si>
  <si>
    <t>Ogle County Education Cooperative</t>
  </si>
  <si>
    <t>Kishwaukee Education Consortium</t>
  </si>
  <si>
    <t>Education Fund - Revenue code 1690-Other Food Sales - All food revenue of $417,711.</t>
  </si>
  <si>
    <t>Education Fund - Revenue code 1999-Other Income - Miscellaneous receipts of $54,316.</t>
  </si>
  <si>
    <t>Education Fund - Expense code 2900-Other Support Services-At-Risk Interventionist salary of $20,250.</t>
  </si>
  <si>
    <t>O &amp; M Fund - Revenue code 1993 - Parking Fees of $13,811.</t>
  </si>
  <si>
    <t>O &amp; M Fund - Revenue code 1999-Other local revenues - Miscellaneous receipts of $2,720.</t>
  </si>
  <si>
    <t>Transportation Fund - Revenue code 1999-Other local revenues - Miscellaneous receipts of $8,575.</t>
  </si>
  <si>
    <t>IMRF/Social Security Fund - Expense code 2900-Other support services employee benefits - At-risk interventionist employee benefit expense of $1,550.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</si>
</sst>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L32" sqref="L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2100</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2" t="s">
        <v>2100</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7">
        <v>47071212017</v>
      </c>
      <c r="B13" s="2178"/>
      <c r="C13" s="2178"/>
      <c r="D13" s="2178"/>
      <c r="E13" s="2178"/>
      <c r="F13" s="2178"/>
      <c r="G13" s="2178"/>
      <c r="H13" s="2179"/>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2101</v>
      </c>
      <c r="B15" s="2180"/>
      <c r="C15" s="2180"/>
      <c r="D15" s="2180"/>
      <c r="E15" s="2180"/>
      <c r="F15" s="2180"/>
      <c r="G15" s="2180"/>
      <c r="H15" s="2181"/>
      <c r="T15" s="2112" t="s">
        <v>2109</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2102</v>
      </c>
      <c r="B17" s="2138"/>
      <c r="C17" s="2138"/>
      <c r="D17" s="2138"/>
      <c r="E17" s="2138"/>
      <c r="F17" s="2138"/>
      <c r="G17" s="2138"/>
      <c r="H17" s="2163"/>
      <c r="T17" s="2191" t="s">
        <v>2110</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4" t="s">
        <v>766</v>
      </c>
      <c r="AA18" s="200"/>
    </row>
    <row r="19" spans="1:27" ht="13.5" customHeight="1" x14ac:dyDescent="0.2">
      <c r="A19" s="2131" t="s">
        <v>2103</v>
      </c>
      <c r="B19" s="2129"/>
      <c r="C19" s="2129"/>
      <c r="D19" s="2129"/>
      <c r="E19" s="2129"/>
      <c r="F19" s="2129"/>
      <c r="G19" s="2129"/>
      <c r="H19" s="2111"/>
      <c r="I19" s="183"/>
      <c r="J19" s="377"/>
      <c r="K19" s="194"/>
      <c r="L19" s="192"/>
      <c r="M19" s="651" t="s">
        <v>355</v>
      </c>
      <c r="P19" s="180"/>
      <c r="Q19" s="180"/>
      <c r="R19" s="180"/>
      <c r="S19" s="184"/>
      <c r="T19" s="2131" t="s">
        <v>2111</v>
      </c>
      <c r="U19" s="2110"/>
      <c r="V19" s="2110"/>
      <c r="W19" s="2111"/>
      <c r="X19" s="2128" t="s">
        <v>2097</v>
      </c>
      <c r="Y19" s="2190"/>
      <c r="Z19" s="2188">
        <v>61021</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9" t="s">
        <v>2104</v>
      </c>
      <c r="B21" s="2110"/>
      <c r="C21" s="2110"/>
      <c r="D21" s="2110"/>
      <c r="E21" s="2110"/>
      <c r="F21" s="2110"/>
      <c r="G21" s="2110"/>
      <c r="H21" s="2111"/>
      <c r="I21" s="2157" t="s">
        <v>767</v>
      </c>
      <c r="J21" s="2152"/>
      <c r="K21" s="2152"/>
      <c r="L21" s="2152"/>
      <c r="M21" s="2152"/>
      <c r="N21" s="2152"/>
      <c r="O21" s="2152"/>
      <c r="P21" s="2152"/>
      <c r="Q21" s="2152"/>
      <c r="R21" s="2152"/>
      <c r="S21" s="2158"/>
      <c r="T21" s="2137" t="s">
        <v>2112</v>
      </c>
      <c r="U21" s="2197"/>
      <c r="V21" s="2197"/>
      <c r="W21" s="2197"/>
      <c r="X21" s="2202" t="s">
        <v>2113</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1905</v>
      </c>
      <c r="U22" s="271"/>
      <c r="V22" s="341"/>
      <c r="W22" s="271"/>
      <c r="X22" s="1915" t="s">
        <v>1574</v>
      </c>
      <c r="Z22" s="199"/>
      <c r="AA22" s="200"/>
    </row>
    <row r="23" spans="1:27" ht="13.5" customHeight="1" x14ac:dyDescent="0.2">
      <c r="A23" s="2154"/>
      <c r="B23" s="2155"/>
      <c r="C23" s="2155"/>
      <c r="D23" s="2155"/>
      <c r="E23" s="2155"/>
      <c r="F23" s="2155"/>
      <c r="G23" s="2155"/>
      <c r="H23" s="2156"/>
      <c r="T23" s="2137" t="s">
        <v>2098</v>
      </c>
      <c r="U23" s="2197"/>
      <c r="V23" s="2197"/>
      <c r="W23" s="2197"/>
      <c r="X23" s="2199">
        <v>43434</v>
      </c>
      <c r="Y23" s="2200"/>
      <c r="Z23" s="2200"/>
      <c r="AA23" s="2201"/>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61068</v>
      </c>
      <c r="B25" s="2110"/>
      <c r="C25" s="2110"/>
      <c r="D25" s="2110"/>
      <c r="E25" s="2110"/>
      <c r="F25" s="2110"/>
      <c r="G25" s="2110"/>
      <c r="H25" s="2111"/>
      <c r="I25" s="652"/>
      <c r="J25" s="203"/>
      <c r="K25" s="203"/>
      <c r="L25" s="203"/>
      <c r="M25" s="203"/>
      <c r="N25" s="203"/>
      <c r="O25" s="203"/>
      <c r="P25" s="203"/>
      <c r="Q25" s="203"/>
      <c r="R25" s="203"/>
      <c r="S25" s="204"/>
      <c r="T25" s="2194" t="s">
        <v>2099</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2100</v>
      </c>
      <c r="C29" s="665" t="s">
        <v>961</v>
      </c>
      <c r="D29" s="653"/>
      <c r="E29" s="1082"/>
      <c r="F29" s="1509" t="s">
        <v>1572</v>
      </c>
      <c r="G29" s="653"/>
      <c r="I29" s="274"/>
      <c r="J29" s="390"/>
      <c r="K29" s="181" t="s">
        <v>656</v>
      </c>
      <c r="L29" s="1702"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4"/>
      <c r="J30" s="390"/>
      <c r="K30" s="181" t="s">
        <v>656</v>
      </c>
      <c r="L30" s="1702" t="s">
        <v>2100</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2100</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t="s">
        <v>2107</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t="s">
        <v>2108</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2105</v>
      </c>
      <c r="B42" s="2110"/>
      <c r="C42" s="2111"/>
      <c r="D42" s="2128"/>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firstPageNumber="6" orientation="landscape" useFirstPageNumber="1" r:id="rId3"/>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8" t="s">
        <v>2100</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7" t="s">
        <v>2100</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2114</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2096</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7" orientation="portrait" useFirstPageNumber="1" r:id="rId1"/>
  <headerFooter alignWithMargins="0">
    <oddHeader>&amp;L&amp;8Page &amp;P&amp;C &amp;R&amp;8Page &amp;P</oddHeader>
    <oddFooter>&amp;C&amp;P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389453299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1.2999999999999999E-2</v>
      </c>
      <c r="E10" s="99" t="s">
        <v>1164</v>
      </c>
      <c r="F10" s="468">
        <v>2.5000000000000001E-3</v>
      </c>
      <c r="G10" s="99" t="s">
        <v>1164</v>
      </c>
      <c r="H10" s="468">
        <v>1.1999999999999999E-3</v>
      </c>
      <c r="I10" s="99" t="s">
        <v>1165</v>
      </c>
      <c r="J10" s="469">
        <f>ROUND(D10+F10+H10,5)</f>
        <v>1.67E-2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12281340</v>
      </c>
      <c r="E16" s="99"/>
      <c r="F16" s="81">
        <f>SUM('Acct Summary 7-8'!C17,'Acct Summary 7-8'!D17,'Acct Summary 7-8'!F17)</f>
        <v>11400273</v>
      </c>
      <c r="G16" s="99"/>
      <c r="H16" s="81">
        <f>SUM(D16-F16)</f>
        <v>881067</v>
      </c>
      <c r="I16" s="92"/>
      <c r="J16" s="81">
        <f>SUM('Acct Summary 7-8'!C81,'Acct Summary 7-8'!D81,'Acct Summary 7-8'!F81,'Acct Summary 7-8'!I81)</f>
        <v>13043256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2106</v>
      </c>
      <c r="C31" s="403" t="s">
        <v>670</v>
      </c>
      <c r="D31" s="62" t="s">
        <v>1239</v>
      </c>
      <c r="E31" s="92"/>
      <c r="F31" s="92"/>
      <c r="G31" s="100"/>
      <c r="H31" s="252">
        <f>IF(B31="X",(J7*0.069),IF(B32="X",(J7*0.138),"Enter x in a.or b."))</f>
        <v>26872277.631000001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12335000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9" orientation="portrait" useFirstPageNumber="1" r:id="rId1"/>
  <headerFooter alignWithMargins="0">
    <oddHeader xml:space="preserve">&amp;C </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Rochelle Twp HSD 212</v>
      </c>
      <c r="E7" s="135"/>
      <c r="G7" s="136"/>
      <c r="H7" s="137"/>
      <c r="I7" s="137"/>
      <c r="J7" s="137"/>
      <c r="K7" s="137"/>
      <c r="L7"/>
      <c r="M7"/>
      <c r="N7"/>
      <c r="O7"/>
      <c r="P7"/>
    </row>
    <row r="8" spans="1:18" ht="12.75" x14ac:dyDescent="0.2">
      <c r="A8"/>
      <c r="B8"/>
      <c r="C8" s="133" t="s">
        <v>1316</v>
      </c>
      <c r="D8" s="138">
        <f>COVER!A13</f>
        <v>47071212017</v>
      </c>
      <c r="E8" s="139"/>
      <c r="G8"/>
      <c r="H8"/>
      <c r="I8"/>
      <c r="J8"/>
      <c r="K8"/>
      <c r="L8"/>
      <c r="M8"/>
      <c r="N8"/>
      <c r="O8"/>
      <c r="P8"/>
    </row>
    <row r="9" spans="1:18" ht="12.75" x14ac:dyDescent="0.2">
      <c r="A9"/>
      <c r="B9"/>
      <c r="C9" s="133" t="s">
        <v>809</v>
      </c>
      <c r="D9" s="333" t="str">
        <f>COVER!A15</f>
        <v>Ogle-Lee-DeKalb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13043256</v>
      </c>
      <c r="I12" s="1151"/>
      <c r="J12" s="1151"/>
      <c r="K12" s="1152">
        <f>TRUNC((H12/H13*100000),5)/100000</f>
        <v>1.0620385071</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12281340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11400273</v>
      </c>
      <c r="I17" s="1151"/>
      <c r="J17" s="1157"/>
      <c r="K17" s="1152">
        <f>TRUNC((H17/H18*100000),5)/100000</f>
        <v>0.92825970130000002</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12281340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13053604</v>
      </c>
      <c r="I24" s="676"/>
      <c r="J24" s="676"/>
      <c r="K24" s="1161">
        <f>TRUNC(((H24/H25*100000)/100000),2)</f>
        <v>412.2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31667.424999999999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5528289.5793099999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12335000</v>
      </c>
      <c r="I32" s="1159"/>
      <c r="J32" s="1159"/>
      <c r="K32" s="1161">
        <f>TRUNC(100-((((H32/H33*100))*100)/100),2)</f>
        <v>54.09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26872277.631000001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10" orientation="landscape" useFirstPageNumber="1" r:id="rId3"/>
  <headerFooter alignWithMargins="0">
    <oddHeader xml:space="preserve">&amp;C </oddHeader>
    <oddFooter>&amp;C&amp;P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7081757</v>
      </c>
      <c r="D4" s="408">
        <v>1146103</v>
      </c>
      <c r="E4" s="408">
        <v>713397</v>
      </c>
      <c r="F4" s="408">
        <v>1527594</v>
      </c>
      <c r="G4" s="408">
        <v>102870</v>
      </c>
      <c r="H4" s="408">
        <v>288375</v>
      </c>
      <c r="I4" s="408">
        <v>3298150</v>
      </c>
      <c r="J4" s="432">
        <v>780884</v>
      </c>
      <c r="K4" s="408">
        <v>184399</v>
      </c>
      <c r="L4" s="408">
        <v>196134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7081757</v>
      </c>
      <c r="D13" s="681">
        <f t="shared" ref="D13:L13" si="0">SUM(D4:D12)</f>
        <v>1146103</v>
      </c>
      <c r="E13" s="681">
        <f t="shared" si="0"/>
        <v>713397</v>
      </c>
      <c r="F13" s="681">
        <f t="shared" si="0"/>
        <v>1527594</v>
      </c>
      <c r="G13" s="681">
        <f t="shared" si="0"/>
        <v>102870</v>
      </c>
      <c r="H13" s="681">
        <f t="shared" si="0"/>
        <v>288375</v>
      </c>
      <c r="I13" s="681">
        <f t="shared" si="0"/>
        <v>3298150</v>
      </c>
      <c r="J13" s="681">
        <f t="shared" si="0"/>
        <v>780884</v>
      </c>
      <c r="K13" s="681">
        <f t="shared" si="0"/>
        <v>184399</v>
      </c>
      <c r="L13" s="681">
        <f t="shared" si="0"/>
        <v>196134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1313712</v>
      </c>
      <c r="N16" s="711"/>
    </row>
    <row r="17" spans="1:14" s="696" customFormat="1" ht="12.75" customHeight="1" x14ac:dyDescent="0.2">
      <c r="A17" s="710" t="s">
        <v>1693</v>
      </c>
      <c r="B17" s="538">
        <v>230</v>
      </c>
      <c r="C17" s="503"/>
      <c r="D17" s="503"/>
      <c r="E17" s="503"/>
      <c r="F17" s="503"/>
      <c r="G17" s="503"/>
      <c r="H17" s="503"/>
      <c r="I17" s="503"/>
      <c r="J17" s="503"/>
      <c r="K17" s="503"/>
      <c r="L17" s="503"/>
      <c r="M17" s="432">
        <v>43739361</v>
      </c>
      <c r="N17" s="711"/>
    </row>
    <row r="18" spans="1:14" s="696" customFormat="1" ht="12.75" customHeight="1" x14ac:dyDescent="0.2">
      <c r="A18" s="710" t="s">
        <v>1694</v>
      </c>
      <c r="B18" s="538">
        <v>240</v>
      </c>
      <c r="C18" s="503"/>
      <c r="D18" s="503"/>
      <c r="E18" s="503"/>
      <c r="F18" s="503"/>
      <c r="G18" s="503"/>
      <c r="H18" s="503"/>
      <c r="I18" s="503"/>
      <c r="J18" s="503"/>
      <c r="K18" s="503"/>
      <c r="L18" s="503"/>
      <c r="M18" s="432">
        <v>3728023</v>
      </c>
      <c r="N18" s="711"/>
    </row>
    <row r="19" spans="1:14" s="696" customFormat="1" ht="12.75" customHeight="1" x14ac:dyDescent="0.2">
      <c r="A19" s="710" t="s">
        <v>1695</v>
      </c>
      <c r="B19" s="538">
        <v>250</v>
      </c>
      <c r="C19" s="503"/>
      <c r="D19" s="503"/>
      <c r="E19" s="503"/>
      <c r="F19" s="503"/>
      <c r="G19" s="503"/>
      <c r="H19" s="503"/>
      <c r="I19" s="503"/>
      <c r="J19" s="503"/>
      <c r="K19" s="503"/>
      <c r="L19" s="503"/>
      <c r="M19" s="432">
        <v>4361433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713397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11621603</v>
      </c>
    </row>
    <row r="23" spans="1:14" ht="13.5" customHeight="1" thickBot="1" x14ac:dyDescent="0.25">
      <c r="A23" s="460" t="s">
        <v>729</v>
      </c>
      <c r="B23" s="716"/>
      <c r="C23" s="429"/>
      <c r="D23" s="429"/>
      <c r="E23" s="429"/>
      <c r="F23" s="429"/>
      <c r="G23" s="429"/>
      <c r="H23" s="429"/>
      <c r="I23" s="429"/>
      <c r="J23" s="429"/>
      <c r="K23" s="429"/>
      <c r="L23" s="429"/>
      <c r="M23" s="685">
        <f>SUM(M15:M22)</f>
        <v>53142529</v>
      </c>
      <c r="N23" s="685">
        <f>SUM(N21:N22)</f>
        <v>12335000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5887</v>
      </c>
      <c r="D31" s="432">
        <v>1759</v>
      </c>
      <c r="E31" s="432"/>
      <c r="F31" s="408">
        <v>2702</v>
      </c>
      <c r="G31" s="432"/>
      <c r="H31" s="432"/>
      <c r="I31" s="432"/>
      <c r="J31" s="432">
        <v>728</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196134</v>
      </c>
      <c r="M33" s="429"/>
      <c r="N33" s="478"/>
    </row>
    <row r="34" spans="1:14" ht="13.5" customHeight="1" thickBot="1" x14ac:dyDescent="0.25">
      <c r="A34" s="1066" t="s">
        <v>740</v>
      </c>
      <c r="B34" s="717"/>
      <c r="C34" s="1089">
        <f>SUM(C25:C33)</f>
        <v>5887</v>
      </c>
      <c r="D34" s="1089">
        <f t="shared" ref="D34:K34" si="1">SUM(D25:D33)</f>
        <v>1759</v>
      </c>
      <c r="E34" s="1089">
        <f t="shared" si="1"/>
        <v>0</v>
      </c>
      <c r="F34" s="1089">
        <f t="shared" si="1"/>
        <v>2702</v>
      </c>
      <c r="G34" s="1089">
        <f t="shared" si="1"/>
        <v>0</v>
      </c>
      <c r="H34" s="1089">
        <f t="shared" si="1"/>
        <v>0</v>
      </c>
      <c r="I34" s="1089">
        <f t="shared" si="1"/>
        <v>0</v>
      </c>
      <c r="J34" s="1089">
        <f t="shared" si="1"/>
        <v>728</v>
      </c>
      <c r="K34" s="1089">
        <f t="shared" si="1"/>
        <v>0</v>
      </c>
      <c r="L34" s="1049">
        <f>SUM(L33)</f>
        <v>196134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12335000</v>
      </c>
    </row>
    <row r="37" spans="1:14" ht="13.5" thickBot="1" x14ac:dyDescent="0.25">
      <c r="A37" s="460" t="s">
        <v>739</v>
      </c>
      <c r="B37" s="716"/>
      <c r="C37" s="503"/>
      <c r="D37" s="503"/>
      <c r="E37" s="503"/>
      <c r="F37" s="503"/>
      <c r="G37" s="503"/>
      <c r="H37" s="503"/>
      <c r="I37" s="503"/>
      <c r="J37" s="503"/>
      <c r="K37" s="503"/>
      <c r="L37" s="510"/>
      <c r="M37" s="429"/>
      <c r="N37" s="685">
        <f>SUM(N36:N36)</f>
        <v>12335000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7075870</v>
      </c>
      <c r="D39" s="719">
        <v>1144344</v>
      </c>
      <c r="E39" s="719">
        <v>713397</v>
      </c>
      <c r="F39" s="719">
        <v>1524892</v>
      </c>
      <c r="G39" s="719">
        <v>102870</v>
      </c>
      <c r="H39" s="719">
        <v>288375</v>
      </c>
      <c r="I39" s="719">
        <v>3298150</v>
      </c>
      <c r="J39" s="718">
        <v>780156</v>
      </c>
      <c r="K39" s="719">
        <v>184399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53142529</v>
      </c>
      <c r="N40" s="686"/>
    </row>
    <row r="41" spans="1:14" ht="13.5" customHeight="1" thickBot="1" x14ac:dyDescent="0.25">
      <c r="A41" s="460" t="s">
        <v>741</v>
      </c>
      <c r="B41" s="451"/>
      <c r="C41" s="481">
        <f>(SUM(C34,C37,C38,C39))</f>
        <v>7081757</v>
      </c>
      <c r="D41" s="481">
        <f t="shared" ref="D41:L41" si="2">SUM(D34,D37,D38:D39)</f>
        <v>1146103</v>
      </c>
      <c r="E41" s="481">
        <f t="shared" si="2"/>
        <v>713397</v>
      </c>
      <c r="F41" s="481">
        <f t="shared" si="2"/>
        <v>1527594</v>
      </c>
      <c r="G41" s="481">
        <f t="shared" si="2"/>
        <v>102870</v>
      </c>
      <c r="H41" s="481">
        <f t="shared" si="2"/>
        <v>288375</v>
      </c>
      <c r="I41" s="481">
        <f t="shared" si="2"/>
        <v>3298150</v>
      </c>
      <c r="J41" s="481">
        <f t="shared" si="2"/>
        <v>780884</v>
      </c>
      <c r="K41" s="481">
        <f t="shared" si="2"/>
        <v>184399</v>
      </c>
      <c r="L41" s="481">
        <f t="shared" si="2"/>
        <v>196134</v>
      </c>
      <c r="M41" s="481">
        <f>SUM(M40)</f>
        <v>53142529</v>
      </c>
      <c r="N41" s="481">
        <f>SUM(N37)</f>
        <v>12335000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11" orientation="landscape" useFirstPageNumber="1" r:id="rId1"/>
  <headerFooter alignWithMargins="0">
    <oddHeader>&amp;C&amp;"Arial,Bold"&amp;9BASIC FINANCIAL STATEMENTS
STATEMENT OF ASSETS AND LIABILITIES ARISING FROM CASH TRANSACTIONS
AS OF JUNE 30, 2017</oddHeader>
    <oddFooter>&amp;CSee Accompanying Notes to Financial Statements.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7469221</v>
      </c>
      <c r="D4" s="687">
        <f>'Revenues 9-14'!D109</f>
        <v>1121471</v>
      </c>
      <c r="E4" s="687">
        <f>'Revenues 9-14'!E109</f>
        <v>1654918</v>
      </c>
      <c r="F4" s="687">
        <f>'Revenues 9-14'!F109</f>
        <v>1109387</v>
      </c>
      <c r="G4" s="687">
        <f>'Revenues 9-14'!G109</f>
        <v>458262</v>
      </c>
      <c r="H4" s="687">
        <f>'Revenues 9-14'!H109</f>
        <v>1501</v>
      </c>
      <c r="I4" s="687">
        <f>'Revenues 9-14'!I109</f>
        <v>219030</v>
      </c>
      <c r="J4" s="687">
        <f>'Revenues 9-14'!J109</f>
        <v>1314564</v>
      </c>
      <c r="K4" s="687">
        <f>'Revenues 9-14'!K109</f>
        <v>50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1785206</v>
      </c>
      <c r="D6" s="688">
        <f>'Revenues 9-14'!D173</f>
        <v>136098</v>
      </c>
      <c r="E6" s="688">
        <f>'Revenues 9-14'!E173</f>
        <v>0</v>
      </c>
      <c r="F6" s="688">
        <f>'Revenues 9-14'!F173</f>
        <v>158221</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282706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9537133</v>
      </c>
      <c r="D8" s="481">
        <f t="shared" ref="D8:K8" si="0">SUM(D4:D7)</f>
        <v>1257569</v>
      </c>
      <c r="E8" s="481">
        <f t="shared" si="0"/>
        <v>1654918</v>
      </c>
      <c r="F8" s="481">
        <f t="shared" si="0"/>
        <v>1267608</v>
      </c>
      <c r="G8" s="481">
        <f t="shared" si="0"/>
        <v>458262</v>
      </c>
      <c r="H8" s="481">
        <f t="shared" si="0"/>
        <v>1501</v>
      </c>
      <c r="I8" s="481">
        <f t="shared" si="0"/>
        <v>219030</v>
      </c>
      <c r="J8" s="481">
        <f t="shared" si="0"/>
        <v>1314564</v>
      </c>
      <c r="K8" s="481">
        <f t="shared" si="0"/>
        <v>50</v>
      </c>
      <c r="L8" s="38"/>
    </row>
    <row r="9" spans="1:13" ht="15" thickTop="1" x14ac:dyDescent="0.2">
      <c r="A9" s="1009" t="s">
        <v>343</v>
      </c>
      <c r="B9" s="452">
        <v>3998</v>
      </c>
      <c r="C9" s="414">
        <v>2222619</v>
      </c>
      <c r="D9" s="485"/>
      <c r="E9" s="414"/>
      <c r="F9" s="414"/>
      <c r="G9" s="692"/>
      <c r="H9" s="414"/>
      <c r="I9" s="490" t="s">
        <v>1365</v>
      </c>
      <c r="J9" s="431"/>
      <c r="K9" s="414"/>
      <c r="L9" s="38"/>
    </row>
    <row r="10" spans="1:13" s="47" customFormat="1" ht="13.5" thickBot="1" x14ac:dyDescent="0.25">
      <c r="A10" s="460" t="s">
        <v>1369</v>
      </c>
      <c r="B10" s="453"/>
      <c r="C10" s="481">
        <f>SUM(C8:C9)</f>
        <v>11759752</v>
      </c>
      <c r="D10" s="481">
        <f t="shared" ref="D10:K10" si="1">SUM(D8:D9)</f>
        <v>1257569</v>
      </c>
      <c r="E10" s="481">
        <f t="shared" si="1"/>
        <v>1654918</v>
      </c>
      <c r="F10" s="481">
        <f t="shared" si="1"/>
        <v>1267608</v>
      </c>
      <c r="G10" s="481">
        <f t="shared" si="1"/>
        <v>458262</v>
      </c>
      <c r="H10" s="481">
        <f t="shared" si="1"/>
        <v>1501</v>
      </c>
      <c r="I10" s="481">
        <f t="shared" si="1"/>
        <v>219030</v>
      </c>
      <c r="J10" s="481">
        <f t="shared" si="1"/>
        <v>1314564</v>
      </c>
      <c r="K10" s="481">
        <f t="shared" si="1"/>
        <v>50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5935366</v>
      </c>
      <c r="D12" s="494" t="s">
        <v>1365</v>
      </c>
      <c r="E12" s="429" t="s">
        <v>1365</v>
      </c>
      <c r="F12" s="429" t="s">
        <v>1365</v>
      </c>
      <c r="G12" s="687">
        <f>'Expenditures 15-22'!K223</f>
        <v>146680</v>
      </c>
      <c r="H12" s="427"/>
      <c r="I12" s="429" t="s">
        <v>1365</v>
      </c>
      <c r="J12" s="429" t="s">
        <v>1365</v>
      </c>
      <c r="K12" s="427" t="s">
        <v>1365</v>
      </c>
      <c r="L12" s="38"/>
    </row>
    <row r="13" spans="1:13" x14ac:dyDescent="0.2">
      <c r="A13" s="726" t="s">
        <v>525</v>
      </c>
      <c r="B13" s="293">
        <v>2000</v>
      </c>
      <c r="C13" s="688">
        <f>'Expenditures 15-22'!K74</f>
        <v>1988622</v>
      </c>
      <c r="D13" s="688">
        <f>'Expenditures 15-22'!K129</f>
        <v>1152557</v>
      </c>
      <c r="E13" s="478" t="s">
        <v>1365</v>
      </c>
      <c r="F13" s="688">
        <f>'Expenditures 15-22'!K178</f>
        <v>1037273</v>
      </c>
      <c r="G13" s="688">
        <f>'Expenditures 15-22'!K273</f>
        <v>290313</v>
      </c>
      <c r="H13" s="688">
        <f>'Expenditures 15-22'!K296</f>
        <v>501948</v>
      </c>
      <c r="I13" s="429" t="s">
        <v>1365</v>
      </c>
      <c r="J13" s="741">
        <f>'Expenditures 15-22'!K323</f>
        <v>986509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1240842</v>
      </c>
      <c r="D15" s="688">
        <f>'Expenditures 15-22'!K138</f>
        <v>0</v>
      </c>
      <c r="E15" s="688">
        <f>'Expenditures 15-22'!K154</f>
        <v>0</v>
      </c>
      <c r="F15" s="688">
        <f>'Expenditures 15-22'!K190</f>
        <v>45613</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1443206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9164830</v>
      </c>
      <c r="D17" s="481">
        <f t="shared" si="2"/>
        <v>1152557</v>
      </c>
      <c r="E17" s="481">
        <f t="shared" si="2"/>
        <v>1443206</v>
      </c>
      <c r="F17" s="481">
        <f t="shared" si="2"/>
        <v>1082886</v>
      </c>
      <c r="G17" s="481">
        <f t="shared" si="2"/>
        <v>436993</v>
      </c>
      <c r="H17" s="481">
        <f t="shared" si="2"/>
        <v>501948</v>
      </c>
      <c r="I17" s="429"/>
      <c r="J17" s="481">
        <f>SUM(J12:J16)</f>
        <v>986509</v>
      </c>
      <c r="K17" s="481">
        <f>SUM(K12:K16)</f>
        <v>0</v>
      </c>
      <c r="L17" s="38"/>
    </row>
    <row r="18" spans="1:12" ht="15" customHeight="1" thickTop="1" x14ac:dyDescent="0.2">
      <c r="A18" s="1010" t="s">
        <v>1298</v>
      </c>
      <c r="B18" s="258">
        <v>4180</v>
      </c>
      <c r="C18" s="687">
        <f t="shared" ref="C18:H18" si="3">C9</f>
        <v>2222619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11387449</v>
      </c>
      <c r="D19" s="481">
        <f t="shared" si="4"/>
        <v>1152557</v>
      </c>
      <c r="E19" s="481">
        <f t="shared" si="4"/>
        <v>1443206</v>
      </c>
      <c r="F19" s="481">
        <f t="shared" si="4"/>
        <v>1082886</v>
      </c>
      <c r="G19" s="481">
        <f t="shared" si="4"/>
        <v>436993</v>
      </c>
      <c r="H19" s="481">
        <f t="shared" si="4"/>
        <v>501948</v>
      </c>
      <c r="I19" s="429"/>
      <c r="J19" s="481">
        <f>SUM(J17:J18)</f>
        <v>986509</v>
      </c>
      <c r="K19" s="481">
        <f>SUM(K17:K18)</f>
        <v>0</v>
      </c>
      <c r="L19" s="38"/>
    </row>
    <row r="20" spans="1:12" ht="27" thickTop="1" thickBot="1" x14ac:dyDescent="0.25">
      <c r="A20" s="454" t="s">
        <v>1299</v>
      </c>
      <c r="B20" s="455"/>
      <c r="C20" s="1008">
        <f>C8-C17</f>
        <v>372303</v>
      </c>
      <c r="D20" s="1008">
        <f t="shared" ref="D20:K20" si="5">D8-D17</f>
        <v>105012</v>
      </c>
      <c r="E20" s="1008">
        <f t="shared" si="5"/>
        <v>211712</v>
      </c>
      <c r="F20" s="1008">
        <f t="shared" si="5"/>
        <v>184722</v>
      </c>
      <c r="G20" s="1008">
        <f t="shared" si="5"/>
        <v>21269</v>
      </c>
      <c r="H20" s="1008">
        <f t="shared" si="5"/>
        <v>-500447</v>
      </c>
      <c r="I20" s="1008">
        <f t="shared" si="5"/>
        <v>219030</v>
      </c>
      <c r="J20" s="1008">
        <f t="shared" si="5"/>
        <v>328055</v>
      </c>
      <c r="K20" s="1008">
        <f t="shared" si="5"/>
        <v>50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372303</v>
      </c>
      <c r="D78" s="439">
        <f t="shared" si="9"/>
        <v>105012</v>
      </c>
      <c r="E78" s="439">
        <f t="shared" si="9"/>
        <v>211712</v>
      </c>
      <c r="F78" s="439">
        <f t="shared" si="9"/>
        <v>184722</v>
      </c>
      <c r="G78" s="439">
        <f t="shared" si="9"/>
        <v>21269</v>
      </c>
      <c r="H78" s="439">
        <f t="shared" si="9"/>
        <v>-500447</v>
      </c>
      <c r="I78" s="439">
        <f t="shared" si="9"/>
        <v>219030</v>
      </c>
      <c r="J78" s="439">
        <f t="shared" si="9"/>
        <v>328055</v>
      </c>
      <c r="K78" s="439">
        <f t="shared" si="9"/>
        <v>50</v>
      </c>
      <c r="L78" s="501"/>
    </row>
    <row r="79" spans="1:12" ht="13.5" thickTop="1" x14ac:dyDescent="0.2">
      <c r="A79" s="812" t="s">
        <v>1955</v>
      </c>
      <c r="B79" s="456"/>
      <c r="C79" s="431">
        <v>6703567</v>
      </c>
      <c r="D79" s="695">
        <v>1039332</v>
      </c>
      <c r="E79" s="695">
        <v>501685</v>
      </c>
      <c r="F79" s="695">
        <v>1340170</v>
      </c>
      <c r="G79" s="695">
        <v>81601</v>
      </c>
      <c r="H79" s="695">
        <v>788822</v>
      </c>
      <c r="I79" s="695">
        <v>3079120</v>
      </c>
      <c r="J79" s="695">
        <v>452101</v>
      </c>
      <c r="K79" s="695">
        <v>184349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7075870</v>
      </c>
      <c r="D81" s="481">
        <f>SUM(D78:D80)</f>
        <v>1144344</v>
      </c>
      <c r="E81" s="481">
        <f t="shared" ref="E81:K81" si="10">SUM(E78:E80)</f>
        <v>713397</v>
      </c>
      <c r="F81" s="481">
        <f t="shared" si="10"/>
        <v>1524892</v>
      </c>
      <c r="G81" s="481">
        <f t="shared" si="10"/>
        <v>102870</v>
      </c>
      <c r="H81" s="481">
        <f t="shared" si="10"/>
        <v>288375</v>
      </c>
      <c r="I81" s="481">
        <f t="shared" si="10"/>
        <v>3298150</v>
      </c>
      <c r="J81" s="481">
        <f t="shared" si="10"/>
        <v>780156</v>
      </c>
      <c r="K81" s="481">
        <f t="shared" si="10"/>
        <v>184399</v>
      </c>
      <c r="L81" s="38"/>
    </row>
    <row r="82" spans="1:12" ht="0.75" customHeight="1" thickTop="1" thickBot="1" x14ac:dyDescent="0.25">
      <c r="A82" s="624" t="s">
        <v>399</v>
      </c>
      <c r="B82" s="622"/>
      <c r="C82" s="1126">
        <f>(C81-C79)</f>
        <v>372303</v>
      </c>
      <c r="D82" s="1126">
        <f t="shared" ref="D82:K82" si="11">(D81-D79)</f>
        <v>105012</v>
      </c>
      <c r="E82" s="1126">
        <f t="shared" si="11"/>
        <v>211712</v>
      </c>
      <c r="F82" s="1126">
        <f t="shared" si="11"/>
        <v>184722</v>
      </c>
      <c r="G82" s="1126">
        <f t="shared" si="11"/>
        <v>21269</v>
      </c>
      <c r="H82" s="1126">
        <f t="shared" si="11"/>
        <v>-500447</v>
      </c>
      <c r="I82" s="1126">
        <f t="shared" si="11"/>
        <v>219030</v>
      </c>
      <c r="J82" s="1126">
        <f t="shared" si="11"/>
        <v>328055</v>
      </c>
      <c r="K82" s="1126">
        <f t="shared" si="11"/>
        <v>50</v>
      </c>
    </row>
    <row r="83" spans="1:12" ht="14.25" hidden="1" thickTop="1" thickBot="1" x14ac:dyDescent="0.25">
      <c r="A83" s="721" t="s">
        <v>400</v>
      </c>
      <c r="B83" s="623"/>
      <c r="C83" s="1127">
        <f>C82/C81</f>
        <v>5.2615862077737434E-2</v>
      </c>
      <c r="D83" s="1127">
        <f t="shared" ref="D83:K83" si="12">D82/D81</f>
        <v>9.1766112287913426E-2</v>
      </c>
      <c r="E83" s="1127">
        <f t="shared" si="12"/>
        <v>0.29676603630236742</v>
      </c>
      <c r="F83" s="1127">
        <f t="shared" si="12"/>
        <v>0.12113775926426265</v>
      </c>
      <c r="G83" s="1127">
        <f t="shared" si="12"/>
        <v>0.20675609993195296</v>
      </c>
      <c r="H83" s="1127">
        <f t="shared" si="12"/>
        <v>-1.7354035543996533</v>
      </c>
      <c r="I83" s="1127">
        <f t="shared" si="12"/>
        <v>6.6409957097160535E-2</v>
      </c>
      <c r="J83" s="1127">
        <f t="shared" si="12"/>
        <v>0.42049923348663598</v>
      </c>
      <c r="K83" s="1127">
        <f t="shared" si="12"/>
        <v>2.7115114507128563E-4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13"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&amp;CSee Accompanying Notes to Financial Statements.
&amp;P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5712997</v>
      </c>
      <c r="D5" s="414">
        <v>1098652</v>
      </c>
      <c r="E5" s="408">
        <v>1654568</v>
      </c>
      <c r="F5" s="798">
        <v>527369</v>
      </c>
      <c r="G5" s="408">
        <v>199811</v>
      </c>
      <c r="H5" s="408"/>
      <c r="I5" s="408">
        <v>211529</v>
      </c>
      <c r="J5" s="432">
        <v>1314064</v>
      </c>
      <c r="K5" s="408"/>
    </row>
    <row r="6" spans="1:12" ht="14.25" x14ac:dyDescent="0.2">
      <c r="A6" s="903" t="s">
        <v>474</v>
      </c>
      <c r="B6" s="39">
        <v>1130</v>
      </c>
      <c r="C6" s="408">
        <v>217296</v>
      </c>
      <c r="D6" s="408"/>
      <c r="E6" s="477"/>
      <c r="F6" s="477"/>
      <c r="G6" s="429"/>
      <c r="H6" s="429"/>
      <c r="I6" s="429"/>
      <c r="J6" s="429"/>
      <c r="K6" s="429"/>
    </row>
    <row r="7" spans="1:12" x14ac:dyDescent="0.2">
      <c r="A7" s="903" t="s">
        <v>116</v>
      </c>
      <c r="B7" s="259">
        <v>1140</v>
      </c>
      <c r="C7" s="408">
        <v>87892</v>
      </c>
      <c r="D7" s="408"/>
      <c r="E7" s="429"/>
      <c r="F7" s="432"/>
      <c r="G7" s="432"/>
      <c r="H7" s="432"/>
      <c r="I7" s="429"/>
      <c r="J7" s="429"/>
      <c r="K7" s="429"/>
    </row>
    <row r="8" spans="1:12" x14ac:dyDescent="0.2">
      <c r="A8" s="903" t="s">
        <v>475</v>
      </c>
      <c r="B8" s="39">
        <v>1150</v>
      </c>
      <c r="C8" s="477"/>
      <c r="D8" s="477"/>
      <c r="E8" s="503"/>
      <c r="F8" s="503"/>
      <c r="G8" s="414">
        <v>243351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6018185</v>
      </c>
      <c r="D12" s="480">
        <f t="shared" si="0"/>
        <v>1098652</v>
      </c>
      <c r="E12" s="480">
        <f t="shared" si="0"/>
        <v>1654568</v>
      </c>
      <c r="F12" s="480">
        <f t="shared" si="0"/>
        <v>527369</v>
      </c>
      <c r="G12" s="480">
        <f t="shared" si="0"/>
        <v>443162</v>
      </c>
      <c r="H12" s="480">
        <f t="shared" si="0"/>
        <v>0</v>
      </c>
      <c r="I12" s="480">
        <f t="shared" si="0"/>
        <v>211529</v>
      </c>
      <c r="J12" s="480">
        <f t="shared" si="0"/>
        <v>1314064</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761805</v>
      </c>
      <c r="D16" s="408"/>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761805</v>
      </c>
      <c r="D18" s="483">
        <f t="shared" ref="D18:K18" si="1">SUM(D14:D17)</f>
        <v>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560061</v>
      </c>
      <c r="G43" s="429"/>
      <c r="H43" s="429"/>
      <c r="I43" s="429"/>
      <c r="J43" s="429"/>
      <c r="K43" s="429"/>
    </row>
    <row r="44" spans="1:11" ht="12.75" customHeight="1" x14ac:dyDescent="0.2">
      <c r="A44" s="903" t="s">
        <v>443</v>
      </c>
      <c r="B44" s="39">
        <v>1413</v>
      </c>
      <c r="C44" s="429"/>
      <c r="D44" s="429"/>
      <c r="E44" s="429"/>
      <c r="F44" s="408">
        <v>12382</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572443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29672</v>
      </c>
      <c r="D65" s="408">
        <v>6288</v>
      </c>
      <c r="E65" s="408">
        <v>350</v>
      </c>
      <c r="F65" s="432">
        <v>1000</v>
      </c>
      <c r="G65" s="408">
        <v>100</v>
      </c>
      <c r="H65" s="408">
        <v>1501</v>
      </c>
      <c r="I65" s="408">
        <v>7501</v>
      </c>
      <c r="J65" s="432">
        <v>500</v>
      </c>
      <c r="K65" s="408">
        <v>50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29672</v>
      </c>
      <c r="D67" s="481">
        <f t="shared" ref="D67:K67" si="2">SUM(D65:D66)</f>
        <v>6288</v>
      </c>
      <c r="E67" s="481">
        <f t="shared" si="2"/>
        <v>350</v>
      </c>
      <c r="F67" s="481">
        <f t="shared" si="2"/>
        <v>1000</v>
      </c>
      <c r="G67" s="481">
        <f t="shared" si="2"/>
        <v>100</v>
      </c>
      <c r="H67" s="481">
        <f t="shared" si="2"/>
        <v>1501</v>
      </c>
      <c r="I67" s="481">
        <f t="shared" si="2"/>
        <v>7501</v>
      </c>
      <c r="J67" s="481">
        <f t="shared" si="2"/>
        <v>500</v>
      </c>
      <c r="K67" s="481">
        <f t="shared" si="2"/>
        <v>50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417711</v>
      </c>
      <c r="D74" s="429"/>
      <c r="E74" s="429"/>
      <c r="F74" s="429"/>
      <c r="G74" s="429"/>
      <c r="H74" s="429"/>
      <c r="I74" s="429"/>
      <c r="J74" s="429"/>
      <c r="K74" s="429"/>
    </row>
    <row r="75" spans="1:11" ht="12.75" customHeight="1" thickBot="1" x14ac:dyDescent="0.25">
      <c r="A75" s="460" t="s">
        <v>628</v>
      </c>
      <c r="B75" s="453"/>
      <c r="C75" s="481">
        <f>SUM(C69:C74)</f>
        <v>417711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43161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v>5248</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48409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59496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59496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v>28962</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36322</v>
      </c>
      <c r="D100" s="487"/>
      <c r="E100" s="487"/>
      <c r="F100" s="487"/>
      <c r="G100" s="487"/>
      <c r="H100" s="487"/>
      <c r="I100" s="432"/>
      <c r="J100" s="487"/>
      <c r="K100" s="432"/>
    </row>
    <row r="101" spans="1:12" ht="12.75" customHeight="1" x14ac:dyDescent="0.2">
      <c r="A101" s="903" t="s">
        <v>280</v>
      </c>
      <c r="B101" s="39">
        <v>1970</v>
      </c>
      <c r="C101" s="487">
        <v>14343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13811</v>
      </c>
      <c r="E106" s="432"/>
      <c r="F106" s="432"/>
      <c r="G106" s="432"/>
      <c r="H106" s="432"/>
      <c r="I106" s="427"/>
      <c r="J106" s="432"/>
      <c r="K106" s="432"/>
    </row>
    <row r="107" spans="1:12" ht="12.75" customHeight="1" x14ac:dyDescent="0.2">
      <c r="A107" s="903" t="s">
        <v>81</v>
      </c>
      <c r="B107" s="39">
        <v>1999</v>
      </c>
      <c r="C107" s="479">
        <v>54316</v>
      </c>
      <c r="D107" s="408">
        <v>2720</v>
      </c>
      <c r="E107" s="408"/>
      <c r="F107" s="408">
        <v>8575</v>
      </c>
      <c r="G107" s="408"/>
      <c r="H107" s="408"/>
      <c r="I107" s="408"/>
      <c r="J107" s="432"/>
      <c r="K107" s="408"/>
    </row>
    <row r="108" spans="1:12" ht="12.75" customHeight="1" thickBot="1" x14ac:dyDescent="0.25">
      <c r="A108" s="460" t="s">
        <v>566</v>
      </c>
      <c r="B108" s="730"/>
      <c r="C108" s="480">
        <f>SUM(C95:C107)</f>
        <v>133943</v>
      </c>
      <c r="D108" s="480">
        <f t="shared" ref="D108:K108" si="3">SUM(D95:D107)</f>
        <v>16531</v>
      </c>
      <c r="E108" s="480">
        <f t="shared" si="3"/>
        <v>0</v>
      </c>
      <c r="F108" s="480">
        <f t="shared" si="3"/>
        <v>8575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7469221</v>
      </c>
      <c r="D109" s="489">
        <f t="shared" si="4"/>
        <v>1121471</v>
      </c>
      <c r="E109" s="489">
        <f t="shared" si="4"/>
        <v>1654918</v>
      </c>
      <c r="F109" s="489">
        <f t="shared" si="4"/>
        <v>1109387</v>
      </c>
      <c r="G109" s="489">
        <f t="shared" si="4"/>
        <v>458262</v>
      </c>
      <c r="H109" s="489">
        <f t="shared" si="4"/>
        <v>1501</v>
      </c>
      <c r="I109" s="489">
        <f t="shared" si="4"/>
        <v>219030</v>
      </c>
      <c r="J109" s="489">
        <f t="shared" si="4"/>
        <v>1314564</v>
      </c>
      <c r="K109" s="439">
        <f t="shared" si="4"/>
        <v>50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1579735</v>
      </c>
      <c r="D117" s="414">
        <v>136098</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1579735</v>
      </c>
      <c r="D121" s="480">
        <f t="shared" si="5"/>
        <v>136098</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38374</v>
      </c>
      <c r="D124" s="488"/>
      <c r="E124" s="429"/>
      <c r="F124" s="798"/>
      <c r="G124" s="429"/>
      <c r="H124" s="429"/>
      <c r="I124" s="429"/>
      <c r="J124" s="429"/>
      <c r="K124" s="429"/>
    </row>
    <row r="125" spans="1:11" ht="12.75" customHeight="1" x14ac:dyDescent="0.2">
      <c r="A125" s="903" t="s">
        <v>1773</v>
      </c>
      <c r="B125" s="261">
        <v>3105</v>
      </c>
      <c r="C125" s="408">
        <v>100086</v>
      </c>
      <c r="D125" s="488"/>
      <c r="E125" s="429"/>
      <c r="F125" s="408"/>
      <c r="G125" s="429"/>
      <c r="H125" s="429"/>
      <c r="I125" s="429"/>
      <c r="J125" s="429"/>
      <c r="K125" s="429"/>
    </row>
    <row r="126" spans="1:11" ht="12.75" customHeight="1" x14ac:dyDescent="0.2">
      <c r="A126" s="903" t="s">
        <v>1013</v>
      </c>
      <c r="B126" s="261">
        <v>3110</v>
      </c>
      <c r="C126" s="479">
        <v>48105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186565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280</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280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18626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47661</v>
      </c>
      <c r="G151" s="432"/>
      <c r="H151" s="429"/>
      <c r="I151" s="429"/>
      <c r="J151" s="429"/>
      <c r="K151" s="429"/>
    </row>
    <row r="152" spans="1:11" ht="12.75" customHeight="1" x14ac:dyDescent="0.2">
      <c r="A152" s="903" t="s">
        <v>1224</v>
      </c>
      <c r="B152" s="261">
        <v>3510</v>
      </c>
      <c r="C152" s="479"/>
      <c r="D152" s="408"/>
      <c r="E152" s="488"/>
      <c r="F152" s="408">
        <v>110560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158221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205471</v>
      </c>
      <c r="D172" s="914">
        <f t="shared" si="6"/>
        <v>0</v>
      </c>
      <c r="E172" s="914">
        <f t="shared" si="6"/>
        <v>0</v>
      </c>
      <c r="F172" s="914">
        <f t="shared" si="6"/>
        <v>158221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1785206</v>
      </c>
      <c r="D173" s="489">
        <f>SUM(D121,D172)</f>
        <v>136098</v>
      </c>
      <c r="E173" s="489">
        <f>SUM(E121,E172)</f>
        <v>0</v>
      </c>
      <c r="F173" s="489">
        <f t="shared" ref="F173:K173" si="7">SUM(F121,F172)</f>
        <v>158221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171501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171501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82670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82670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6183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17856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4496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282706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282706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9537133</v>
      </c>
      <c r="D275" s="489">
        <f t="shared" si="12"/>
        <v>1257569</v>
      </c>
      <c r="E275" s="489">
        <f t="shared" si="12"/>
        <v>1654918</v>
      </c>
      <c r="F275" s="489">
        <f t="shared" si="12"/>
        <v>1267608</v>
      </c>
      <c r="G275" s="489">
        <f t="shared" si="12"/>
        <v>458262</v>
      </c>
      <c r="H275" s="489">
        <f t="shared" si="12"/>
        <v>1501</v>
      </c>
      <c r="I275" s="489">
        <f t="shared" si="12"/>
        <v>219030</v>
      </c>
      <c r="J275" s="489">
        <f t="shared" si="12"/>
        <v>1314564</v>
      </c>
      <c r="K275" s="439">
        <f t="shared" si="12"/>
        <v>50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5" orientation="landscape" useFirstPageNumber="1" r:id="rId1"/>
  <headerFooter alignWithMargins="0">
    <oddHeader>&amp;C&amp;"Arial,Bold"&amp;9STATEMENT OF REVENUES RECEIVED
FOR THE YEAR ENDING JUNE 30, 2017</oddHeader>
    <oddFooter>&amp;CSee Accompanying Notes to Financial Statements.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8" activePane="bottomLeft" state="frozen"/>
      <selection activeCell="A13" sqref="A10:H13"/>
      <selection pane="bottomLeft" activeCell="A13" sqref="A10:H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3057213</v>
      </c>
      <c r="D5" s="408">
        <v>954281</v>
      </c>
      <c r="E5" s="408">
        <v>8845</v>
      </c>
      <c r="F5" s="408">
        <v>112427</v>
      </c>
      <c r="G5" s="408">
        <v>122560</v>
      </c>
      <c r="H5" s="408">
        <v>13793</v>
      </c>
      <c r="I5" s="432"/>
      <c r="J5" s="432"/>
      <c r="K5" s="410">
        <f>SUM(C5:J5)</f>
        <v>4269119</v>
      </c>
      <c r="L5" s="408">
        <v>4388555</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586552</v>
      </c>
      <c r="D8" s="408">
        <v>67307</v>
      </c>
      <c r="E8" s="408"/>
      <c r="F8" s="408">
        <v>4016</v>
      </c>
      <c r="G8" s="408"/>
      <c r="H8" s="408"/>
      <c r="I8" s="432"/>
      <c r="J8" s="432"/>
      <c r="K8" s="410">
        <f t="shared" si="0"/>
        <v>657875</v>
      </c>
      <c r="L8" s="408">
        <v>1366155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v>41708</v>
      </c>
      <c r="E10" s="408">
        <v>9807</v>
      </c>
      <c r="F10" s="408">
        <v>146767</v>
      </c>
      <c r="G10" s="408">
        <v>6793</v>
      </c>
      <c r="H10" s="408"/>
      <c r="I10" s="432"/>
      <c r="J10" s="432"/>
      <c r="K10" s="410">
        <f t="shared" si="0"/>
        <v>205075</v>
      </c>
      <c r="L10" s="408">
        <v>257291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409130</v>
      </c>
      <c r="D14" s="408">
        <v>73186</v>
      </c>
      <c r="E14" s="408">
        <v>70567</v>
      </c>
      <c r="F14" s="408">
        <v>47022</v>
      </c>
      <c r="G14" s="408"/>
      <c r="H14" s="408">
        <v>58475</v>
      </c>
      <c r="I14" s="432"/>
      <c r="J14" s="432"/>
      <c r="K14" s="410">
        <f t="shared" si="0"/>
        <v>658380</v>
      </c>
      <c r="L14" s="408">
        <v>681611</v>
      </c>
    </row>
    <row r="15" spans="1:14" x14ac:dyDescent="0.2">
      <c r="A15" s="1754" t="s">
        <v>1118</v>
      </c>
      <c r="B15" s="266">
        <v>1600</v>
      </c>
      <c r="C15" s="408"/>
      <c r="D15" s="408"/>
      <c r="E15" s="408">
        <v>39875</v>
      </c>
      <c r="F15" s="408"/>
      <c r="G15" s="408"/>
      <c r="H15" s="408"/>
      <c r="I15" s="432"/>
      <c r="J15" s="432"/>
      <c r="K15" s="410">
        <f t="shared" si="0"/>
        <v>39875</v>
      </c>
      <c r="L15" s="408">
        <v>54100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80300</v>
      </c>
      <c r="D17" s="432">
        <v>18627</v>
      </c>
      <c r="E17" s="432">
        <v>6078</v>
      </c>
      <c r="F17" s="432">
        <v>37</v>
      </c>
      <c r="G17" s="432"/>
      <c r="H17" s="432"/>
      <c r="I17" s="432"/>
      <c r="J17" s="432"/>
      <c r="K17" s="410">
        <f t="shared" si="0"/>
        <v>105042</v>
      </c>
      <c r="L17" s="408">
        <v>107600</v>
      </c>
    </row>
    <row r="18" spans="1:12" x14ac:dyDescent="0.2">
      <c r="A18" s="1754" t="s">
        <v>1262</v>
      </c>
      <c r="B18" s="266">
        <v>1800</v>
      </c>
      <c r="C18" s="408"/>
      <c r="D18" s="408"/>
      <c r="E18" s="408"/>
      <c r="F18" s="408"/>
      <c r="G18" s="408"/>
      <c r="H18" s="408"/>
      <c r="I18" s="432"/>
      <c r="J18" s="432"/>
      <c r="K18" s="410">
        <f t="shared" si="0"/>
        <v>0</v>
      </c>
      <c r="L18" s="408">
        <v>250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4133195</v>
      </c>
      <c r="D33" s="411">
        <f t="shared" ref="D33:L33" si="1">SUM(D5:D32)</f>
        <v>1155109</v>
      </c>
      <c r="E33" s="411">
        <f t="shared" si="1"/>
        <v>135172</v>
      </c>
      <c r="F33" s="411">
        <f t="shared" si="1"/>
        <v>310269</v>
      </c>
      <c r="G33" s="411">
        <f t="shared" si="1"/>
        <v>129353</v>
      </c>
      <c r="H33" s="411">
        <f t="shared" si="1"/>
        <v>72268</v>
      </c>
      <c r="I33" s="411">
        <f t="shared" si="1"/>
        <v>0</v>
      </c>
      <c r="J33" s="411">
        <f t="shared" si="1"/>
        <v>0</v>
      </c>
      <c r="K33" s="411">
        <f t="shared" si="1"/>
        <v>5935366</v>
      </c>
      <c r="L33" s="411">
        <f t="shared" si="1"/>
        <v>6855562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v>10820</v>
      </c>
      <c r="F36" s="414">
        <v>6116</v>
      </c>
      <c r="G36" s="414"/>
      <c r="H36" s="414"/>
      <c r="I36" s="432"/>
      <c r="J36" s="432"/>
      <c r="K36" s="410">
        <f t="shared" ref="K36:K41" si="2">SUM(C36:J36)</f>
        <v>16936</v>
      </c>
      <c r="L36" s="408">
        <v>30700</v>
      </c>
    </row>
    <row r="37" spans="1:14" x14ac:dyDescent="0.2">
      <c r="A37" s="1754" t="s">
        <v>1265</v>
      </c>
      <c r="B37" s="266">
        <v>2120</v>
      </c>
      <c r="C37" s="408">
        <v>328347</v>
      </c>
      <c r="D37" s="408">
        <v>85370</v>
      </c>
      <c r="E37" s="408"/>
      <c r="F37" s="408">
        <v>721</v>
      </c>
      <c r="G37" s="408"/>
      <c r="H37" s="408"/>
      <c r="I37" s="432"/>
      <c r="J37" s="432"/>
      <c r="K37" s="410">
        <f t="shared" si="2"/>
        <v>414438</v>
      </c>
      <c r="L37" s="408">
        <v>479945</v>
      </c>
    </row>
    <row r="38" spans="1:14" x14ac:dyDescent="0.2">
      <c r="A38" s="1754" t="s">
        <v>220</v>
      </c>
      <c r="B38" s="266">
        <v>2130</v>
      </c>
      <c r="C38" s="408"/>
      <c r="D38" s="408"/>
      <c r="E38" s="408">
        <v>2250</v>
      </c>
      <c r="F38" s="408"/>
      <c r="G38" s="408"/>
      <c r="H38" s="408"/>
      <c r="I38" s="432"/>
      <c r="J38" s="432"/>
      <c r="K38" s="410">
        <f t="shared" si="2"/>
        <v>2250</v>
      </c>
      <c r="L38" s="408">
        <v>43250</v>
      </c>
    </row>
    <row r="39" spans="1:14" x14ac:dyDescent="0.2">
      <c r="A39" s="1754" t="s">
        <v>221</v>
      </c>
      <c r="B39" s="266">
        <v>2140</v>
      </c>
      <c r="C39" s="408"/>
      <c r="D39" s="408"/>
      <c r="E39" s="408"/>
      <c r="F39" s="408"/>
      <c r="G39" s="408"/>
      <c r="H39" s="408"/>
      <c r="I39" s="432"/>
      <c r="J39" s="432"/>
      <c r="K39" s="410">
        <f t="shared" si="2"/>
        <v>0</v>
      </c>
      <c r="L39" s="408">
        <v>18500</v>
      </c>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328347</v>
      </c>
      <c r="D42" s="411">
        <f t="shared" ref="D42:L42" si="3">SUM(D36:D41)</f>
        <v>85370</v>
      </c>
      <c r="E42" s="411">
        <f t="shared" si="3"/>
        <v>13070</v>
      </c>
      <c r="F42" s="411">
        <f t="shared" si="3"/>
        <v>6837</v>
      </c>
      <c r="G42" s="411">
        <f t="shared" si="3"/>
        <v>0</v>
      </c>
      <c r="H42" s="411">
        <f t="shared" si="3"/>
        <v>0</v>
      </c>
      <c r="I42" s="411">
        <f t="shared" si="3"/>
        <v>0</v>
      </c>
      <c r="J42" s="411">
        <f t="shared" si="3"/>
        <v>0</v>
      </c>
      <c r="K42" s="411">
        <f t="shared" si="3"/>
        <v>433624</v>
      </c>
      <c r="L42" s="411">
        <f t="shared" si="3"/>
        <v>572395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1815</v>
      </c>
      <c r="F44" s="414"/>
      <c r="G44" s="414"/>
      <c r="H44" s="414"/>
      <c r="I44" s="432"/>
      <c r="J44" s="432"/>
      <c r="K44" s="416">
        <f>SUM(C44:J44)</f>
        <v>1815</v>
      </c>
      <c r="L44" s="414">
        <v>17100</v>
      </c>
    </row>
    <row r="45" spans="1:14" x14ac:dyDescent="0.2">
      <c r="A45" s="1754" t="s">
        <v>956</v>
      </c>
      <c r="B45" s="266">
        <v>2220</v>
      </c>
      <c r="C45" s="408">
        <v>98931</v>
      </c>
      <c r="D45" s="408">
        <v>27126</v>
      </c>
      <c r="E45" s="408"/>
      <c r="F45" s="408">
        <v>24743</v>
      </c>
      <c r="G45" s="408">
        <v>665</v>
      </c>
      <c r="H45" s="408">
        <v>107</v>
      </c>
      <c r="I45" s="432"/>
      <c r="J45" s="432"/>
      <c r="K45" s="416">
        <f>SUM(C45:J45)</f>
        <v>151572</v>
      </c>
      <c r="L45" s="408">
        <v>176490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98931</v>
      </c>
      <c r="D47" s="411">
        <f t="shared" ref="D47:K47" si="4">SUM(D44:D46)</f>
        <v>27126</v>
      </c>
      <c r="E47" s="411">
        <f t="shared" si="4"/>
        <v>1815</v>
      </c>
      <c r="F47" s="411">
        <f t="shared" si="4"/>
        <v>24743</v>
      </c>
      <c r="G47" s="411">
        <f t="shared" si="4"/>
        <v>665</v>
      </c>
      <c r="H47" s="411">
        <f t="shared" si="4"/>
        <v>107</v>
      </c>
      <c r="I47" s="411">
        <f t="shared" si="4"/>
        <v>0</v>
      </c>
      <c r="J47" s="411">
        <f t="shared" si="4"/>
        <v>0</v>
      </c>
      <c r="K47" s="411">
        <f t="shared" si="4"/>
        <v>153387</v>
      </c>
      <c r="L47" s="411">
        <f>SUM(L44:L46)</f>
        <v>193590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45200</v>
      </c>
      <c r="F49" s="414"/>
      <c r="G49" s="414"/>
      <c r="H49" s="414">
        <v>19394</v>
      </c>
      <c r="I49" s="432"/>
      <c r="J49" s="432"/>
      <c r="K49" s="416">
        <f>SUM(C49:J49)</f>
        <v>64594</v>
      </c>
      <c r="L49" s="414">
        <v>81200</v>
      </c>
    </row>
    <row r="50" spans="1:14" x14ac:dyDescent="0.2">
      <c r="A50" s="1754" t="s">
        <v>959</v>
      </c>
      <c r="B50" s="266">
        <v>2320</v>
      </c>
      <c r="C50" s="408">
        <v>176044</v>
      </c>
      <c r="D50" s="408">
        <v>49938</v>
      </c>
      <c r="E50" s="408">
        <v>6580</v>
      </c>
      <c r="F50" s="408">
        <v>32</v>
      </c>
      <c r="G50" s="408"/>
      <c r="H50" s="408">
        <v>6105</v>
      </c>
      <c r="I50" s="432"/>
      <c r="J50" s="432"/>
      <c r="K50" s="416">
        <f>SUM(C50:J50)</f>
        <v>238699</v>
      </c>
      <c r="L50" s="408">
        <v>204425</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176044</v>
      </c>
      <c r="D53" s="411">
        <f t="shared" ref="D53:L53" si="5">SUM(D49:D52)</f>
        <v>49938</v>
      </c>
      <c r="E53" s="411">
        <f t="shared" si="5"/>
        <v>51780</v>
      </c>
      <c r="F53" s="411">
        <f t="shared" si="5"/>
        <v>32</v>
      </c>
      <c r="G53" s="411">
        <f t="shared" si="5"/>
        <v>0</v>
      </c>
      <c r="H53" s="411">
        <f t="shared" si="5"/>
        <v>25499</v>
      </c>
      <c r="I53" s="411">
        <f t="shared" si="5"/>
        <v>0</v>
      </c>
      <c r="J53" s="411">
        <f t="shared" si="5"/>
        <v>0</v>
      </c>
      <c r="K53" s="411">
        <f t="shared" si="5"/>
        <v>303293</v>
      </c>
      <c r="L53" s="411">
        <f t="shared" si="5"/>
        <v>285625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326384</v>
      </c>
      <c r="D55" s="414">
        <v>123732</v>
      </c>
      <c r="E55" s="414">
        <v>2261</v>
      </c>
      <c r="F55" s="414">
        <v>607</v>
      </c>
      <c r="G55" s="414"/>
      <c r="H55" s="414">
        <v>3376</v>
      </c>
      <c r="I55" s="432"/>
      <c r="J55" s="432"/>
      <c r="K55" s="416">
        <f>SUM(C55:J55)</f>
        <v>456360</v>
      </c>
      <c r="L55" s="414">
        <v>470431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326384</v>
      </c>
      <c r="D57" s="417">
        <f t="shared" ref="D57:K57" si="6">SUM(D55:D56)</f>
        <v>123732</v>
      </c>
      <c r="E57" s="417">
        <f t="shared" si="6"/>
        <v>2261</v>
      </c>
      <c r="F57" s="417">
        <f t="shared" si="6"/>
        <v>607</v>
      </c>
      <c r="G57" s="417">
        <f t="shared" si="6"/>
        <v>0</v>
      </c>
      <c r="H57" s="417">
        <f t="shared" si="6"/>
        <v>3376</v>
      </c>
      <c r="I57" s="417">
        <f t="shared" si="6"/>
        <v>0</v>
      </c>
      <c r="J57" s="417">
        <f t="shared" si="6"/>
        <v>0</v>
      </c>
      <c r="K57" s="417">
        <f t="shared" si="6"/>
        <v>456360</v>
      </c>
      <c r="L57" s="411">
        <f>SUM(L55:L56)</f>
        <v>470431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94127</v>
      </c>
      <c r="D60" s="408">
        <v>36160</v>
      </c>
      <c r="E60" s="408">
        <v>24523</v>
      </c>
      <c r="F60" s="408">
        <v>897</v>
      </c>
      <c r="G60" s="408"/>
      <c r="H60" s="408">
        <v>3682</v>
      </c>
      <c r="I60" s="432"/>
      <c r="J60" s="432"/>
      <c r="K60" s="416">
        <f t="shared" si="7"/>
        <v>159389</v>
      </c>
      <c r="L60" s="408">
        <v>197450</v>
      </c>
      <c r="M60" s="14"/>
      <c r="N60" s="14"/>
    </row>
    <row r="61" spans="1:14" s="15" customFormat="1" x14ac:dyDescent="0.2">
      <c r="A61" s="1754" t="s">
        <v>219</v>
      </c>
      <c r="B61" s="266">
        <v>2540</v>
      </c>
      <c r="C61" s="408"/>
      <c r="D61" s="408"/>
      <c r="E61" s="408">
        <v>67167</v>
      </c>
      <c r="F61" s="408"/>
      <c r="G61" s="408"/>
      <c r="H61" s="408"/>
      <c r="I61" s="432"/>
      <c r="J61" s="432"/>
      <c r="K61" s="416">
        <f t="shared" si="7"/>
        <v>67167</v>
      </c>
      <c r="L61" s="408">
        <v>90800</v>
      </c>
      <c r="M61" s="14"/>
      <c r="N61" s="14"/>
    </row>
    <row r="62" spans="1:14" s="15" customFormat="1" x14ac:dyDescent="0.2">
      <c r="A62" s="1754" t="s">
        <v>1107</v>
      </c>
      <c r="B62" s="266">
        <v>2550</v>
      </c>
      <c r="C62" s="408"/>
      <c r="D62" s="408"/>
      <c r="E62" s="408"/>
      <c r="F62" s="408"/>
      <c r="G62" s="408"/>
      <c r="H62" s="408"/>
      <c r="I62" s="432"/>
      <c r="J62" s="432"/>
      <c r="K62" s="416">
        <f t="shared" si="7"/>
        <v>0</v>
      </c>
      <c r="L62" s="408">
        <v>41100</v>
      </c>
      <c r="M62" s="14"/>
      <c r="N62" s="14"/>
    </row>
    <row r="63" spans="1:14" s="14" customFormat="1" x14ac:dyDescent="0.2">
      <c r="A63" s="1754" t="s">
        <v>106</v>
      </c>
      <c r="B63" s="266">
        <v>2560</v>
      </c>
      <c r="C63" s="408"/>
      <c r="D63" s="408"/>
      <c r="E63" s="408">
        <v>384356</v>
      </c>
      <c r="F63" s="408">
        <v>10796</v>
      </c>
      <c r="G63" s="408"/>
      <c r="H63" s="408"/>
      <c r="I63" s="432"/>
      <c r="J63" s="432"/>
      <c r="K63" s="416">
        <f t="shared" si="7"/>
        <v>395152</v>
      </c>
      <c r="L63" s="408">
        <v>407100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94127</v>
      </c>
      <c r="D65" s="411">
        <f t="shared" ref="D65:L65" si="8">SUM(D59:D64)</f>
        <v>36160</v>
      </c>
      <c r="E65" s="411">
        <f t="shared" si="8"/>
        <v>476046</v>
      </c>
      <c r="F65" s="411">
        <f t="shared" si="8"/>
        <v>11693</v>
      </c>
      <c r="G65" s="411">
        <f t="shared" si="8"/>
        <v>0</v>
      </c>
      <c r="H65" s="411">
        <f t="shared" si="8"/>
        <v>3682</v>
      </c>
      <c r="I65" s="411">
        <f t="shared" si="8"/>
        <v>0</v>
      </c>
      <c r="J65" s="411">
        <f t="shared" si="8"/>
        <v>0</v>
      </c>
      <c r="K65" s="411">
        <f t="shared" si="8"/>
        <v>621708</v>
      </c>
      <c r="L65" s="411">
        <f t="shared" si="8"/>
        <v>736450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20250</v>
      </c>
      <c r="D73" s="419"/>
      <c r="E73" s="419"/>
      <c r="F73" s="419"/>
      <c r="G73" s="419"/>
      <c r="H73" s="419"/>
      <c r="I73" s="425"/>
      <c r="J73" s="425"/>
      <c r="K73" s="411">
        <f>SUM(C73:J73)</f>
        <v>20250</v>
      </c>
      <c r="L73" s="420">
        <v>20250</v>
      </c>
      <c r="M73" s="14"/>
      <c r="N73" s="14"/>
    </row>
    <row r="74" spans="1:14" ht="12.75" customHeight="1" thickTop="1" thickBot="1" x14ac:dyDescent="0.25">
      <c r="A74" s="877" t="s">
        <v>952</v>
      </c>
      <c r="B74" s="1745">
        <v>2000</v>
      </c>
      <c r="C74" s="421">
        <f>SUM(C42,C47,C53,C57,C65,C72,C73)</f>
        <v>1044083</v>
      </c>
      <c r="D74" s="421">
        <f t="shared" ref="D74:K74" si="10">SUM(D42,D47,D53,D57,D65,D72,D73)</f>
        <v>322326</v>
      </c>
      <c r="E74" s="421">
        <f t="shared" si="10"/>
        <v>544972</v>
      </c>
      <c r="F74" s="421">
        <f t="shared" si="10"/>
        <v>43912</v>
      </c>
      <c r="G74" s="421">
        <f t="shared" si="10"/>
        <v>665</v>
      </c>
      <c r="H74" s="421">
        <f t="shared" si="10"/>
        <v>32664</v>
      </c>
      <c r="I74" s="421">
        <f t="shared" si="10"/>
        <v>0</v>
      </c>
      <c r="J74" s="421">
        <f t="shared" si="10"/>
        <v>0</v>
      </c>
      <c r="K74" s="421">
        <f t="shared" si="10"/>
        <v>1988622</v>
      </c>
      <c r="L74" s="421">
        <f>SUM(L42,L47,L53,L57,L65,L72,L73)</f>
        <v>2278741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1000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900272</v>
      </c>
      <c r="F79" s="409"/>
      <c r="G79" s="409"/>
      <c r="H79" s="408"/>
      <c r="I79" s="503"/>
      <c r="J79" s="503"/>
      <c r="K79" s="410">
        <f t="shared" si="11"/>
        <v>900272</v>
      </c>
      <c r="L79" s="408">
        <v>614310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v>323756</v>
      </c>
      <c r="F81" s="409"/>
      <c r="G81" s="409"/>
      <c r="H81" s="408"/>
      <c r="I81" s="503"/>
      <c r="J81" s="503"/>
      <c r="K81" s="410">
        <f t="shared" si="11"/>
        <v>323756</v>
      </c>
      <c r="L81" s="408">
        <v>336510</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3435</v>
      </c>
      <c r="F83" s="409"/>
      <c r="G83" s="409"/>
      <c r="H83" s="408"/>
      <c r="I83" s="503"/>
      <c r="J83" s="503"/>
      <c r="K83" s="410">
        <f t="shared" si="11"/>
        <v>3435</v>
      </c>
      <c r="L83" s="408">
        <v>2008</v>
      </c>
    </row>
    <row r="84" spans="1:12" ht="13.5" thickBot="1" x14ac:dyDescent="0.25">
      <c r="A84" s="877" t="s">
        <v>1851</v>
      </c>
      <c r="B84" s="529">
        <v>4100</v>
      </c>
      <c r="C84" s="409"/>
      <c r="D84" s="409"/>
      <c r="E84" s="411">
        <f>SUM(E78:E83)</f>
        <v>1227463</v>
      </c>
      <c r="F84" s="409"/>
      <c r="G84" s="409"/>
      <c r="H84" s="411">
        <f>SUM(H78:H83)</f>
        <v>0</v>
      </c>
      <c r="I84" s="503"/>
      <c r="J84" s="503"/>
      <c r="K84" s="411">
        <f>SUM(K78:K83)</f>
        <v>1227463</v>
      </c>
      <c r="L84" s="411">
        <f>SUM(L78:L83)</f>
        <v>952828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13379</v>
      </c>
      <c r="I86" s="503"/>
      <c r="J86" s="503"/>
      <c r="K86" s="516">
        <f t="shared" ref="K86:K98" si="12">H86</f>
        <v>13379</v>
      </c>
      <c r="L86" s="438">
        <v>36000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13379</v>
      </c>
      <c r="I92" s="503"/>
      <c r="J92" s="503"/>
      <c r="K92" s="516">
        <f t="shared" si="12"/>
        <v>13379</v>
      </c>
      <c r="L92" s="1052">
        <f>SUM(L85:L91)</f>
        <v>36000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1227463</v>
      </c>
      <c r="F102" s="409"/>
      <c r="G102" s="409"/>
      <c r="H102" s="421">
        <f>SUM(H84,H92,H100,H101)</f>
        <v>13379</v>
      </c>
      <c r="I102" s="503"/>
      <c r="J102" s="503"/>
      <c r="K102" s="421">
        <f>SUM(K84,K92,K100,K101)</f>
        <v>1240842</v>
      </c>
      <c r="L102" s="421">
        <f>SUM(L84,L92,L100,L101)</f>
        <v>988828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5177278</v>
      </c>
      <c r="D114" s="411">
        <f t="shared" ref="D114:K114" si="13">SUM(D33,D74,D75,D102,D112,D113)</f>
        <v>1477435</v>
      </c>
      <c r="E114" s="411">
        <f t="shared" si="13"/>
        <v>1907607</v>
      </c>
      <c r="F114" s="411">
        <f t="shared" si="13"/>
        <v>354181</v>
      </c>
      <c r="G114" s="411">
        <f t="shared" si="13"/>
        <v>130018</v>
      </c>
      <c r="H114" s="411">
        <f>SUM(H33,H74,H75,H102,H112,H113)</f>
        <v>118311</v>
      </c>
      <c r="I114" s="411">
        <f t="shared" si="13"/>
        <v>0</v>
      </c>
      <c r="J114" s="411">
        <f t="shared" si="13"/>
        <v>0</v>
      </c>
      <c r="K114" s="411">
        <f t="shared" si="13"/>
        <v>9164830</v>
      </c>
      <c r="L114" s="411">
        <f>SUM(L33,L74,L75,L102,L112,L113)</f>
        <v>10124131</v>
      </c>
    </row>
    <row r="115" spans="1:14" ht="23.25" thickTop="1" x14ac:dyDescent="0.2">
      <c r="A115" s="1766" t="s">
        <v>1155</v>
      </c>
      <c r="B115" s="882"/>
      <c r="C115" s="412"/>
      <c r="D115" s="412"/>
      <c r="E115" s="412"/>
      <c r="F115" s="412"/>
      <c r="G115" s="412"/>
      <c r="H115" s="412"/>
      <c r="I115" s="412"/>
      <c r="J115" s="412"/>
      <c r="K115" s="436">
        <f>'Revenues 9-14'!C275-'Expenditures 15-22'!K114</f>
        <v>372303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v>4547</v>
      </c>
      <c r="G123" s="408">
        <v>36347</v>
      </c>
      <c r="H123" s="408">
        <v>17084</v>
      </c>
      <c r="I123" s="432"/>
      <c r="J123" s="432"/>
      <c r="K123" s="411">
        <f>SUM(C123:J123)</f>
        <v>57978</v>
      </c>
      <c r="L123" s="408">
        <v>70700</v>
      </c>
    </row>
    <row r="124" spans="1:14" ht="14.25" thickTop="1" thickBot="1" x14ac:dyDescent="0.25">
      <c r="A124" s="1754" t="s">
        <v>219</v>
      </c>
      <c r="B124" s="266">
        <v>2540</v>
      </c>
      <c r="C124" s="408">
        <v>356688</v>
      </c>
      <c r="D124" s="408">
        <v>108667</v>
      </c>
      <c r="E124" s="408">
        <v>84913</v>
      </c>
      <c r="F124" s="408">
        <v>472513</v>
      </c>
      <c r="G124" s="408">
        <v>64871</v>
      </c>
      <c r="H124" s="408">
        <v>6927</v>
      </c>
      <c r="I124" s="432"/>
      <c r="J124" s="432"/>
      <c r="K124" s="411">
        <f>SUM(C124:J124)</f>
        <v>1094579</v>
      </c>
      <c r="L124" s="408">
        <v>1089854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356688</v>
      </c>
      <c r="D127" s="411">
        <f t="shared" ref="D127:L127" si="14">SUM(D122:D126)</f>
        <v>108667</v>
      </c>
      <c r="E127" s="411">
        <f t="shared" si="14"/>
        <v>84913</v>
      </c>
      <c r="F127" s="411">
        <f t="shared" si="14"/>
        <v>477060</v>
      </c>
      <c r="G127" s="411">
        <f t="shared" si="14"/>
        <v>101218</v>
      </c>
      <c r="H127" s="411">
        <f t="shared" si="14"/>
        <v>24011</v>
      </c>
      <c r="I127" s="411">
        <f t="shared" si="14"/>
        <v>0</v>
      </c>
      <c r="J127" s="411">
        <f t="shared" si="14"/>
        <v>0</v>
      </c>
      <c r="K127" s="411">
        <f t="shared" si="14"/>
        <v>1152557</v>
      </c>
      <c r="L127" s="411">
        <f t="shared" si="14"/>
        <v>1160554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356688</v>
      </c>
      <c r="D129" s="421">
        <f t="shared" ref="D129:L129" si="15">SUM(D120,D127,D128)</f>
        <v>108667</v>
      </c>
      <c r="E129" s="421">
        <f t="shared" si="15"/>
        <v>84913</v>
      </c>
      <c r="F129" s="421">
        <f t="shared" si="15"/>
        <v>477060</v>
      </c>
      <c r="G129" s="421">
        <f t="shared" si="15"/>
        <v>101218</v>
      </c>
      <c r="H129" s="421">
        <f t="shared" si="15"/>
        <v>24011</v>
      </c>
      <c r="I129" s="421">
        <f t="shared" si="15"/>
        <v>0</v>
      </c>
      <c r="J129" s="421">
        <f t="shared" si="15"/>
        <v>0</v>
      </c>
      <c r="K129" s="421">
        <f t="shared" si="15"/>
        <v>1152557</v>
      </c>
      <c r="L129" s="421">
        <f t="shared" si="15"/>
        <v>1160554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356688</v>
      </c>
      <c r="D150" s="411">
        <f t="shared" ref="D150:K150" si="16">SUM(D129,D130,D138,D148,D149)</f>
        <v>108667</v>
      </c>
      <c r="E150" s="411">
        <f t="shared" si="16"/>
        <v>84913</v>
      </c>
      <c r="F150" s="411">
        <f t="shared" si="16"/>
        <v>477060</v>
      </c>
      <c r="G150" s="411">
        <f t="shared" si="16"/>
        <v>101218</v>
      </c>
      <c r="H150" s="411">
        <f t="shared" si="16"/>
        <v>24011</v>
      </c>
      <c r="I150" s="411">
        <f t="shared" si="16"/>
        <v>0</v>
      </c>
      <c r="J150" s="411">
        <f t="shared" si="16"/>
        <v>0</v>
      </c>
      <c r="K150" s="411">
        <f t="shared" si="16"/>
        <v>1152557</v>
      </c>
      <c r="L150" s="411">
        <f>SUM(L129,L130,L138,L148,L149)</f>
        <v>1160554</v>
      </c>
    </row>
    <row r="151" spans="1:14" ht="12.75" customHeight="1" thickTop="1" x14ac:dyDescent="0.2">
      <c r="A151" s="2283" t="s">
        <v>1378</v>
      </c>
      <c r="B151" s="2284"/>
      <c r="C151" s="412"/>
      <c r="D151" s="412"/>
      <c r="E151" s="412"/>
      <c r="F151" s="412"/>
      <c r="G151" s="412"/>
      <c r="H151" s="412"/>
      <c r="I151" s="412"/>
      <c r="J151" s="409"/>
      <c r="K151" s="436">
        <f>'Revenues 9-14'!D275-'Expenditures 15-22'!K150</f>
        <v>105012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v>387306</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387306</v>
      </c>
    </row>
    <row r="163" spans="1:14" ht="13.5" customHeight="1" thickTop="1" x14ac:dyDescent="0.2">
      <c r="A163" s="1774" t="s">
        <v>86</v>
      </c>
      <c r="B163" s="520" t="s">
        <v>39</v>
      </c>
      <c r="C163" s="409"/>
      <c r="D163" s="409"/>
      <c r="E163" s="409"/>
      <c r="F163" s="409"/>
      <c r="G163" s="409"/>
      <c r="H163" s="1804">
        <v>453206</v>
      </c>
      <c r="I163" s="409"/>
      <c r="J163" s="409"/>
      <c r="K163" s="410">
        <f>SUM(C163:H163)</f>
        <v>453206</v>
      </c>
      <c r="L163" s="1804"/>
    </row>
    <row r="164" spans="1:14" ht="33.75" customHeight="1" x14ac:dyDescent="0.2">
      <c r="A164" s="1774" t="s">
        <v>290</v>
      </c>
      <c r="B164" s="532" t="s">
        <v>32</v>
      </c>
      <c r="C164" s="409"/>
      <c r="D164" s="409"/>
      <c r="E164" s="409"/>
      <c r="F164" s="409"/>
      <c r="G164" s="409"/>
      <c r="H164" s="1807">
        <v>990000</v>
      </c>
      <c r="I164" s="409"/>
      <c r="J164" s="409"/>
      <c r="K164" s="410">
        <f>SUM(C164:J164)</f>
        <v>990000</v>
      </c>
      <c r="L164" s="1807">
        <v>1055000</v>
      </c>
    </row>
    <row r="165" spans="1:14" ht="13.5" customHeight="1" thickBot="1" x14ac:dyDescent="0.25">
      <c r="A165" s="1758" t="s">
        <v>865</v>
      </c>
      <c r="B165" s="533" t="s">
        <v>87</v>
      </c>
      <c r="C165" s="409"/>
      <c r="D165" s="409"/>
      <c r="E165" s="422"/>
      <c r="F165" s="409"/>
      <c r="G165" s="409"/>
      <c r="H165" s="1807"/>
      <c r="I165" s="503"/>
      <c r="J165" s="409"/>
      <c r="K165" s="410">
        <f>SUM(C165:J165)</f>
        <v>0</v>
      </c>
      <c r="L165" s="1807">
        <v>250</v>
      </c>
    </row>
    <row r="166" spans="1:14" ht="12.75" customHeight="1" thickTop="1" thickBot="1" x14ac:dyDescent="0.25">
      <c r="A166" s="877" t="s">
        <v>724</v>
      </c>
      <c r="B166" s="464" t="s">
        <v>571</v>
      </c>
      <c r="C166" s="409"/>
      <c r="D166" s="409"/>
      <c r="E166" s="424">
        <f>SUM(E162,E163,E164,E165)</f>
        <v>0</v>
      </c>
      <c r="F166" s="409"/>
      <c r="G166" s="409"/>
      <c r="H166" s="421">
        <f>SUM(H162,H163,H164,H165)</f>
        <v>1443206</v>
      </c>
      <c r="I166" s="433"/>
      <c r="J166" s="409"/>
      <c r="K166" s="421">
        <f>SUM(K162,K163,K164,K165)</f>
        <v>1443206</v>
      </c>
      <c r="L166" s="421">
        <f>SUM(L162,L163,L164,L165)</f>
        <v>1442556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1443206</v>
      </c>
      <c r="I168" s="433"/>
      <c r="J168" s="409"/>
      <c r="K168" s="421">
        <f>SUM(K154,K166,K167)</f>
        <v>1443206</v>
      </c>
      <c r="L168" s="421">
        <f>SUM(L154,L166,L167)</f>
        <v>1442556</v>
      </c>
    </row>
    <row r="169" spans="1:14" ht="23.25" thickTop="1" x14ac:dyDescent="0.2">
      <c r="A169" s="1766" t="s">
        <v>1155</v>
      </c>
      <c r="B169" s="463"/>
      <c r="C169" s="409"/>
      <c r="D169" s="409"/>
      <c r="E169" s="409"/>
      <c r="F169" s="409"/>
      <c r="G169" s="409"/>
      <c r="H169" s="412"/>
      <c r="I169" s="409"/>
      <c r="J169" s="409"/>
      <c r="K169" s="436">
        <f>'Revenues 9-14'!E275-'Expenditures 15-22'!K168</f>
        <v>211712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697610</v>
      </c>
      <c r="D176" s="408">
        <v>17849</v>
      </c>
      <c r="E176" s="408">
        <v>28856</v>
      </c>
      <c r="F176" s="408">
        <v>115031</v>
      </c>
      <c r="G176" s="408">
        <v>171211</v>
      </c>
      <c r="H176" s="408">
        <v>6716</v>
      </c>
      <c r="I176" s="432"/>
      <c r="J176" s="432"/>
      <c r="K176" s="410">
        <f>SUM(C176:J176)</f>
        <v>1037273</v>
      </c>
      <c r="L176" s="408">
        <v>1199100</v>
      </c>
    </row>
    <row r="177" spans="1:14" ht="12.75" customHeight="1" thickBot="1" x14ac:dyDescent="0.25">
      <c r="A177" s="1761" t="s">
        <v>1134</v>
      </c>
      <c r="B177" s="1802">
        <v>2900</v>
      </c>
      <c r="C177" s="419"/>
      <c r="D177" s="419"/>
      <c r="E177" s="419"/>
      <c r="F177" s="419"/>
      <c r="G177" s="419"/>
      <c r="H177" s="419"/>
      <c r="I177" s="800"/>
      <c r="J177" s="800"/>
      <c r="K177" s="421">
        <f>SUM(C177:J177)</f>
        <v>0</v>
      </c>
      <c r="L177" s="419">
        <v>65000</v>
      </c>
    </row>
    <row r="178" spans="1:14" ht="12.75" customHeight="1" thickTop="1" thickBot="1" x14ac:dyDescent="0.25">
      <c r="A178" s="1778" t="s">
        <v>952</v>
      </c>
      <c r="B178" s="464" t="s">
        <v>649</v>
      </c>
      <c r="C178" s="421">
        <f>SUM(C174,C176,C177)</f>
        <v>697610</v>
      </c>
      <c r="D178" s="421">
        <f t="shared" ref="D178:J178" si="17">SUM(D174,D176,D177)</f>
        <v>17849</v>
      </c>
      <c r="E178" s="421">
        <f t="shared" si="17"/>
        <v>28856</v>
      </c>
      <c r="F178" s="421">
        <f t="shared" si="17"/>
        <v>115031</v>
      </c>
      <c r="G178" s="421">
        <f t="shared" si="17"/>
        <v>171211</v>
      </c>
      <c r="H178" s="421">
        <f t="shared" si="17"/>
        <v>6716</v>
      </c>
      <c r="I178" s="421">
        <f t="shared" si="17"/>
        <v>0</v>
      </c>
      <c r="J178" s="421">
        <f t="shared" si="17"/>
        <v>0</v>
      </c>
      <c r="K178" s="421">
        <f>SUM(K174,K176,K177)</f>
        <v>1037273</v>
      </c>
      <c r="L178" s="421">
        <f>SUM(L174, L176:L177)</f>
        <v>1264100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45613</v>
      </c>
      <c r="F183" s="409"/>
      <c r="G183" s="409"/>
      <c r="H183" s="408"/>
      <c r="I183" s="503"/>
      <c r="J183" s="409"/>
      <c r="K183" s="410">
        <f t="shared" si="18"/>
        <v>45613</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45613</v>
      </c>
      <c r="F188" s="409"/>
      <c r="G188" s="409"/>
      <c r="H188" s="411">
        <f>SUM(H182:H187)</f>
        <v>0</v>
      </c>
      <c r="I188" s="503"/>
      <c r="J188" s="409"/>
      <c r="K188" s="411">
        <f>SUM(K182:K187)</f>
        <v>45613</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45613</v>
      </c>
      <c r="F190" s="409"/>
      <c r="G190" s="409"/>
      <c r="H190" s="421">
        <f>SUM(H188,H189)</f>
        <v>0</v>
      </c>
      <c r="I190" s="503"/>
      <c r="J190" s="409"/>
      <c r="K190" s="421">
        <f>SUM(K188,K189)</f>
        <v>45613</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697610</v>
      </c>
      <c r="D204" s="411">
        <f>SUM(D178,D179)</f>
        <v>17849</v>
      </c>
      <c r="E204" s="411">
        <f>SUM(E178,E179,E190)</f>
        <v>74469</v>
      </c>
      <c r="F204" s="411">
        <f>SUM(F178,F179)</f>
        <v>115031</v>
      </c>
      <c r="G204" s="411">
        <f>SUM(G178,G179)</f>
        <v>171211</v>
      </c>
      <c r="H204" s="411">
        <f>SUM(H178,H179,H190,H202,H203)</f>
        <v>6716</v>
      </c>
      <c r="I204" s="411">
        <f>SUM(I178,I179)</f>
        <v>0</v>
      </c>
      <c r="J204" s="411">
        <f>SUM(J178,J179)</f>
        <v>0</v>
      </c>
      <c r="K204" s="410">
        <f>SUM(K178,K179,K190,K202,K203)</f>
        <v>1082886</v>
      </c>
      <c r="L204" s="411">
        <f>SUM(L178,L179,L190,L202,L203)</f>
        <v>1264100</v>
      </c>
    </row>
    <row r="205" spans="1:14" ht="23.25" thickTop="1" x14ac:dyDescent="0.2">
      <c r="A205" s="1766" t="s">
        <v>1155</v>
      </c>
      <c r="B205" s="463"/>
      <c r="C205" s="412"/>
      <c r="D205" s="412"/>
      <c r="E205" s="412"/>
      <c r="F205" s="412"/>
      <c r="G205" s="412"/>
      <c r="H205" s="412"/>
      <c r="I205" s="409"/>
      <c r="J205" s="409"/>
      <c r="K205" s="436">
        <f>'Revenues 9-14'!F275-'Expenditures 15-22'!K204</f>
        <v>184722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70973</v>
      </c>
      <c r="E209" s="409"/>
      <c r="F209" s="409"/>
      <c r="G209" s="409"/>
      <c r="H209" s="409"/>
      <c r="I209" s="409"/>
      <c r="J209" s="409"/>
      <c r="K209" s="410">
        <f>D209</f>
        <v>70973</v>
      </c>
      <c r="L209" s="408">
        <v>94450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46077</v>
      </c>
      <c r="E211" s="409"/>
      <c r="F211" s="409"/>
      <c r="G211" s="409"/>
      <c r="H211" s="409"/>
      <c r="I211" s="409"/>
      <c r="J211" s="409"/>
      <c r="K211" s="410">
        <f t="shared" si="19"/>
        <v>46077</v>
      </c>
      <c r="L211" s="408">
        <v>62300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4675</v>
      </c>
      <c r="E213" s="409"/>
      <c r="F213" s="409"/>
      <c r="G213" s="409"/>
      <c r="H213" s="409"/>
      <c r="I213" s="409"/>
      <c r="J213" s="409"/>
      <c r="K213" s="410">
        <f t="shared" si="19"/>
        <v>4675</v>
      </c>
      <c r="L213" s="408">
        <v>700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22694</v>
      </c>
      <c r="E217" s="409"/>
      <c r="F217" s="409"/>
      <c r="G217" s="409"/>
      <c r="H217" s="409"/>
      <c r="I217" s="409"/>
      <c r="J217" s="409"/>
      <c r="K217" s="410">
        <f t="shared" si="19"/>
        <v>22694</v>
      </c>
      <c r="L217" s="408">
        <v>26325</v>
      </c>
    </row>
    <row r="218" spans="1:12" x14ac:dyDescent="0.2">
      <c r="A218" s="1754" t="s">
        <v>1118</v>
      </c>
      <c r="B218" s="266">
        <v>1600</v>
      </c>
      <c r="C218" s="409"/>
      <c r="D218" s="408">
        <v>1003</v>
      </c>
      <c r="E218" s="409"/>
      <c r="F218" s="409"/>
      <c r="G218" s="409"/>
      <c r="H218" s="409"/>
      <c r="I218" s="409"/>
      <c r="J218" s="409"/>
      <c r="K218" s="410">
        <f t="shared" si="19"/>
        <v>1003</v>
      </c>
      <c r="L218" s="408">
        <v>1300</v>
      </c>
    </row>
    <row r="219" spans="1:12" x14ac:dyDescent="0.2">
      <c r="A219" s="1754" t="s">
        <v>1143</v>
      </c>
      <c r="B219" s="266">
        <v>1650</v>
      </c>
      <c r="C219" s="409"/>
      <c r="D219" s="408"/>
      <c r="E219" s="409"/>
      <c r="F219" s="409"/>
      <c r="G219" s="409"/>
      <c r="H219" s="409"/>
      <c r="I219" s="409"/>
      <c r="J219" s="409"/>
      <c r="K219" s="410">
        <f t="shared" si="19"/>
        <v>0</v>
      </c>
      <c r="L219" s="408">
        <v>1000</v>
      </c>
    </row>
    <row r="220" spans="1:12" x14ac:dyDescent="0.2">
      <c r="A220" s="1754" t="s">
        <v>821</v>
      </c>
      <c r="B220" s="266" t="s">
        <v>169</v>
      </c>
      <c r="C220" s="409"/>
      <c r="D220" s="432">
        <v>1258</v>
      </c>
      <c r="E220" s="409"/>
      <c r="F220" s="409"/>
      <c r="G220" s="409"/>
      <c r="H220" s="409"/>
      <c r="I220" s="409"/>
      <c r="J220" s="409"/>
      <c r="K220" s="410">
        <f t="shared" si="19"/>
        <v>1258</v>
      </c>
      <c r="L220" s="408"/>
    </row>
    <row r="221" spans="1:12" x14ac:dyDescent="0.2">
      <c r="A221" s="1754" t="s">
        <v>1262</v>
      </c>
      <c r="B221" s="266">
        <v>1800</v>
      </c>
      <c r="C221" s="409"/>
      <c r="D221" s="408"/>
      <c r="E221" s="409"/>
      <c r="F221" s="409"/>
      <c r="G221" s="409"/>
      <c r="H221" s="409"/>
      <c r="I221" s="409"/>
      <c r="J221" s="409"/>
      <c r="K221" s="410">
        <f t="shared" si="19"/>
        <v>0</v>
      </c>
      <c r="L221" s="408">
        <v>350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146680</v>
      </c>
      <c r="E223" s="409"/>
      <c r="F223" s="409"/>
      <c r="G223" s="409"/>
      <c r="H223" s="409"/>
      <c r="I223" s="409"/>
      <c r="J223" s="409"/>
      <c r="K223" s="411">
        <f>SUM(K209:K222)</f>
        <v>146680</v>
      </c>
      <c r="L223" s="411">
        <f>SUM(L209:L222)</f>
        <v>186425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13884</v>
      </c>
      <c r="E227" s="409"/>
      <c r="F227" s="409"/>
      <c r="G227" s="409"/>
      <c r="H227" s="409"/>
      <c r="I227" s="409"/>
      <c r="J227" s="409"/>
      <c r="K227" s="410">
        <f t="shared" si="20"/>
        <v>13884</v>
      </c>
      <c r="L227" s="408">
        <v>13500</v>
      </c>
    </row>
    <row r="228" spans="1:12" x14ac:dyDescent="0.2">
      <c r="A228" s="1754" t="s">
        <v>220</v>
      </c>
      <c r="B228" s="266">
        <v>2130</v>
      </c>
      <c r="C228" s="409"/>
      <c r="D228" s="408">
        <v>1267</v>
      </c>
      <c r="E228" s="409"/>
      <c r="F228" s="409"/>
      <c r="G228" s="409"/>
      <c r="H228" s="409"/>
      <c r="I228" s="409"/>
      <c r="J228" s="409"/>
      <c r="K228" s="410">
        <f t="shared" si="20"/>
        <v>1267</v>
      </c>
      <c r="L228" s="408">
        <v>11250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15151</v>
      </c>
      <c r="E232" s="409"/>
      <c r="F232" s="409"/>
      <c r="G232" s="409"/>
      <c r="H232" s="409"/>
      <c r="I232" s="409"/>
      <c r="J232" s="409"/>
      <c r="K232" s="411">
        <f>SUM(K226:K231)</f>
        <v>15151</v>
      </c>
      <c r="L232" s="411">
        <f>SUM(L226:L231)</f>
        <v>24750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5173</v>
      </c>
      <c r="E235" s="409"/>
      <c r="F235" s="409"/>
      <c r="G235" s="409"/>
      <c r="H235" s="409"/>
      <c r="I235" s="409"/>
      <c r="J235" s="409"/>
      <c r="K235" s="416">
        <f>D235</f>
        <v>5173</v>
      </c>
      <c r="L235" s="408">
        <v>7000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5173</v>
      </c>
      <c r="E237" s="409"/>
      <c r="F237" s="409"/>
      <c r="G237" s="409"/>
      <c r="H237" s="409"/>
      <c r="I237" s="409"/>
      <c r="J237" s="409"/>
      <c r="K237" s="411">
        <f>SUM(K234:K236)</f>
        <v>5173</v>
      </c>
      <c r="L237" s="411">
        <f>SUM(L234:L236)</f>
        <v>7000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312</v>
      </c>
      <c r="E239" s="409"/>
      <c r="F239" s="409"/>
      <c r="G239" s="409"/>
      <c r="H239" s="409"/>
      <c r="I239" s="409"/>
      <c r="J239" s="409"/>
      <c r="K239" s="416">
        <f>D239</f>
        <v>312</v>
      </c>
      <c r="L239" s="414">
        <v>320</v>
      </c>
    </row>
    <row r="240" spans="1:12" x14ac:dyDescent="0.2">
      <c r="A240" s="1754" t="s">
        <v>959</v>
      </c>
      <c r="B240" s="266">
        <v>2320</v>
      </c>
      <c r="C240" s="409"/>
      <c r="D240" s="408">
        <v>10314</v>
      </c>
      <c r="E240" s="409"/>
      <c r="F240" s="409"/>
      <c r="G240" s="409"/>
      <c r="H240" s="409"/>
      <c r="I240" s="409"/>
      <c r="J240" s="409"/>
      <c r="K240" s="416">
        <f t="shared" ref="K240:K250" si="21">D240</f>
        <v>10314</v>
      </c>
      <c r="L240" s="408">
        <v>8600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27028</v>
      </c>
      <c r="E248" s="409"/>
      <c r="F248" s="409"/>
      <c r="G248" s="409"/>
      <c r="H248" s="409"/>
      <c r="I248" s="409"/>
      <c r="J248" s="409"/>
      <c r="K248" s="416">
        <f t="shared" si="21"/>
        <v>27028</v>
      </c>
      <c r="L248" s="408">
        <v>39900</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37654</v>
      </c>
      <c r="E251" s="409"/>
      <c r="F251" s="409"/>
      <c r="G251" s="409"/>
      <c r="H251" s="409"/>
      <c r="I251" s="409"/>
      <c r="J251" s="409"/>
      <c r="K251" s="411">
        <f>SUM(K239:K250)</f>
        <v>37654</v>
      </c>
      <c r="L251" s="411">
        <f>SUM(L239:L250)</f>
        <v>48820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23666</v>
      </c>
      <c r="E253" s="409"/>
      <c r="F253" s="409"/>
      <c r="G253" s="409"/>
      <c r="H253" s="409"/>
      <c r="I253" s="409"/>
      <c r="J253" s="409"/>
      <c r="K253" s="416">
        <f>D253</f>
        <v>23666</v>
      </c>
      <c r="L253" s="414">
        <v>28750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23666</v>
      </c>
      <c r="E255" s="409"/>
      <c r="F255" s="409"/>
      <c r="G255" s="409"/>
      <c r="H255" s="409"/>
      <c r="I255" s="409"/>
      <c r="J255" s="409"/>
      <c r="K255" s="411">
        <f>SUM(K253:K254)</f>
        <v>23666</v>
      </c>
      <c r="L255" s="411">
        <f>SUM(L253:L254)</f>
        <v>28750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3332</v>
      </c>
      <c r="E258" s="409"/>
      <c r="F258" s="409"/>
      <c r="G258" s="409"/>
      <c r="H258" s="409"/>
      <c r="I258" s="409"/>
      <c r="J258" s="409"/>
      <c r="K258" s="416">
        <f t="shared" ref="K258:K263" si="22">D258</f>
        <v>3332</v>
      </c>
      <c r="L258" s="408">
        <v>3675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90290</v>
      </c>
      <c r="E260" s="409"/>
      <c r="F260" s="409"/>
      <c r="G260" s="409"/>
      <c r="H260" s="409"/>
      <c r="I260" s="409"/>
      <c r="J260" s="409"/>
      <c r="K260" s="416">
        <f t="shared" si="22"/>
        <v>90290</v>
      </c>
      <c r="L260" s="408">
        <v>106000</v>
      </c>
    </row>
    <row r="261" spans="1:12" x14ac:dyDescent="0.2">
      <c r="A261" s="1754" t="s">
        <v>1107</v>
      </c>
      <c r="B261" s="266">
        <v>2550</v>
      </c>
      <c r="C261" s="409"/>
      <c r="D261" s="408">
        <v>113497</v>
      </c>
      <c r="E261" s="409"/>
      <c r="F261" s="409"/>
      <c r="G261" s="409"/>
      <c r="H261" s="409"/>
      <c r="I261" s="409"/>
      <c r="J261" s="409"/>
      <c r="K261" s="416">
        <f t="shared" si="22"/>
        <v>113497</v>
      </c>
      <c r="L261" s="408">
        <v>114000</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207119</v>
      </c>
      <c r="E264" s="409"/>
      <c r="F264" s="409"/>
      <c r="G264" s="409"/>
      <c r="H264" s="409"/>
      <c r="I264" s="409"/>
      <c r="J264" s="409"/>
      <c r="K264" s="411">
        <f>SUM(K257:K263)</f>
        <v>207119</v>
      </c>
      <c r="L264" s="411">
        <f>SUM(L257:L263)</f>
        <v>223675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1550</v>
      </c>
      <c r="E272" s="409"/>
      <c r="F272" s="409"/>
      <c r="G272" s="409"/>
      <c r="H272" s="409"/>
      <c r="I272" s="409"/>
      <c r="J272" s="409"/>
      <c r="K272" s="426">
        <f>D272</f>
        <v>1550</v>
      </c>
      <c r="L272" s="1804">
        <v>1850</v>
      </c>
    </row>
    <row r="273" spans="1:12" ht="12.75" customHeight="1" thickBot="1" x14ac:dyDescent="0.25">
      <c r="A273" s="1781" t="s">
        <v>952</v>
      </c>
      <c r="B273" s="870">
        <v>2000</v>
      </c>
      <c r="C273" s="409"/>
      <c r="D273" s="421">
        <f>SUM(D232,D237,D251,D255,D264,D271,D272)</f>
        <v>290313</v>
      </c>
      <c r="E273" s="409"/>
      <c r="F273" s="409"/>
      <c r="G273" s="409"/>
      <c r="H273" s="409"/>
      <c r="I273" s="409"/>
      <c r="J273" s="409"/>
      <c r="K273" s="421">
        <f>SUM(K232,K237,K251,K255,K264,K271,K272)</f>
        <v>290313</v>
      </c>
      <c r="L273" s="421">
        <f>SUM(L232,L237,L251,L255,L264,L271,L272)</f>
        <v>334845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436993</v>
      </c>
      <c r="E288" s="409"/>
      <c r="F288" s="409"/>
      <c r="G288" s="409"/>
      <c r="H288" s="411">
        <f>H286</f>
        <v>0</v>
      </c>
      <c r="I288" s="409"/>
      <c r="J288" s="409"/>
      <c r="K288" s="411">
        <f>SUM(K223,K273,K274,K278,K286,K287)</f>
        <v>436993</v>
      </c>
      <c r="L288" s="411">
        <f>SUM(L223,L273,L274,L278,L286,L287)</f>
        <v>521270</v>
      </c>
    </row>
    <row r="289" spans="1:14" ht="23.25" thickTop="1" x14ac:dyDescent="0.2">
      <c r="A289" s="891" t="s">
        <v>1155</v>
      </c>
      <c r="B289" s="892"/>
      <c r="C289" s="409"/>
      <c r="D289" s="412"/>
      <c r="E289" s="409"/>
      <c r="F289" s="409"/>
      <c r="G289" s="409"/>
      <c r="H289" s="437"/>
      <c r="I289" s="409"/>
      <c r="J289" s="409"/>
      <c r="K289" s="436">
        <f>'Revenues 9-14'!G275-'Expenditures 15-22'!K288</f>
        <v>21269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15355</v>
      </c>
      <c r="F294" s="408"/>
      <c r="G294" s="408">
        <v>486593</v>
      </c>
      <c r="H294" s="408"/>
      <c r="I294" s="432"/>
      <c r="J294" s="432"/>
      <c r="K294" s="410">
        <f>SUM(C294:J294)</f>
        <v>501948</v>
      </c>
      <c r="L294" s="432">
        <v>435000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15355</v>
      </c>
      <c r="F296" s="421">
        <f t="shared" si="23"/>
        <v>0</v>
      </c>
      <c r="G296" s="421">
        <f t="shared" si="23"/>
        <v>486593</v>
      </c>
      <c r="H296" s="421">
        <f t="shared" si="23"/>
        <v>0</v>
      </c>
      <c r="I296" s="421">
        <f t="shared" si="23"/>
        <v>0</v>
      </c>
      <c r="J296" s="421">
        <f t="shared" si="23"/>
        <v>0</v>
      </c>
      <c r="K296" s="421">
        <f t="shared" si="23"/>
        <v>501948</v>
      </c>
      <c r="L296" s="421">
        <f t="shared" si="23"/>
        <v>435000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15355</v>
      </c>
      <c r="F305" s="411">
        <f>SUM(F296)</f>
        <v>0</v>
      </c>
      <c r="G305" s="411">
        <f>SUM(G296)</f>
        <v>486593</v>
      </c>
      <c r="H305" s="411">
        <f>SUM(H296,H303)</f>
        <v>0</v>
      </c>
      <c r="I305" s="411">
        <f>SUM(I296)</f>
        <v>0</v>
      </c>
      <c r="J305" s="411">
        <f>SUM(J296)</f>
        <v>0</v>
      </c>
      <c r="K305" s="411">
        <f>SUM(K296,K303,K304)</f>
        <v>501948</v>
      </c>
      <c r="L305" s="411">
        <f>SUM(L296,L303,L304)</f>
        <v>435000</v>
      </c>
    </row>
    <row r="306" spans="1:14" ht="23.25" customHeight="1" thickTop="1" x14ac:dyDescent="0.2">
      <c r="A306" s="2281" t="s">
        <v>1155</v>
      </c>
      <c r="B306" s="2282"/>
      <c r="C306" s="415"/>
      <c r="D306" s="415"/>
      <c r="E306" s="415"/>
      <c r="F306" s="415"/>
      <c r="G306" s="415"/>
      <c r="H306" s="415"/>
      <c r="I306" s="415"/>
      <c r="J306" s="415"/>
      <c r="K306" s="426">
        <f>'Revenues 9-14'!H275-'Expenditures 15-22'!K305</f>
        <v>-500447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203333</v>
      </c>
      <c r="F316" s="432"/>
      <c r="G316" s="432"/>
      <c r="H316" s="432"/>
      <c r="I316" s="432"/>
      <c r="J316" s="432"/>
      <c r="K316" s="1051">
        <f t="shared" si="24"/>
        <v>203333</v>
      </c>
      <c r="L316" s="432">
        <v>238862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730645</v>
      </c>
      <c r="D318" s="432"/>
      <c r="E318" s="432">
        <v>37240</v>
      </c>
      <c r="F318" s="432">
        <v>13081</v>
      </c>
      <c r="G318" s="432">
        <v>1936</v>
      </c>
      <c r="H318" s="432">
        <v>18</v>
      </c>
      <c r="I318" s="432"/>
      <c r="J318" s="432"/>
      <c r="K318" s="1051">
        <f t="shared" si="24"/>
        <v>782920</v>
      </c>
      <c r="L318" s="432">
        <v>909370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256</v>
      </c>
      <c r="F320" s="432"/>
      <c r="G320" s="432"/>
      <c r="H320" s="432"/>
      <c r="I320" s="432"/>
      <c r="J320" s="432"/>
      <c r="K320" s="1051">
        <f t="shared" si="24"/>
        <v>256</v>
      </c>
      <c r="L320" s="432">
        <v>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730645</v>
      </c>
      <c r="D323" s="1052">
        <f t="shared" ref="D323:J323" si="25">SUM(D312:D322)</f>
        <v>0</v>
      </c>
      <c r="E323" s="1052">
        <f t="shared" si="25"/>
        <v>240829</v>
      </c>
      <c r="F323" s="1052">
        <f t="shared" si="25"/>
        <v>13081</v>
      </c>
      <c r="G323" s="1052">
        <f t="shared" si="25"/>
        <v>1936</v>
      </c>
      <c r="H323" s="1052">
        <f t="shared" si="25"/>
        <v>18</v>
      </c>
      <c r="I323" s="1052">
        <f t="shared" si="25"/>
        <v>0</v>
      </c>
      <c r="J323" s="1052">
        <f t="shared" si="25"/>
        <v>0</v>
      </c>
      <c r="K323" s="1052">
        <f>SUM(K312:K322)</f>
        <v>986509</v>
      </c>
      <c r="L323" s="1052">
        <f>SUM(L312:L322)</f>
        <v>1148732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730645</v>
      </c>
      <c r="D331" s="1052">
        <f t="shared" ref="D331:J331" si="26">SUM(D323)</f>
        <v>0</v>
      </c>
      <c r="E331" s="1052">
        <f t="shared" si="26"/>
        <v>240829</v>
      </c>
      <c r="F331" s="1052">
        <f t="shared" si="26"/>
        <v>13081</v>
      </c>
      <c r="G331" s="1052">
        <f t="shared" si="26"/>
        <v>1936</v>
      </c>
      <c r="H331" s="1052">
        <f>SUM(H323,H329)</f>
        <v>18</v>
      </c>
      <c r="I331" s="1052">
        <f t="shared" si="26"/>
        <v>0</v>
      </c>
      <c r="J331" s="1052">
        <f t="shared" si="26"/>
        <v>0</v>
      </c>
      <c r="K331" s="1052">
        <f>SUM(K323,K329)</f>
        <v>986509</v>
      </c>
      <c r="L331" s="421">
        <f>SUM(L323,L329,L330)</f>
        <v>1148732</v>
      </c>
    </row>
    <row r="332" spans="1:14" ht="12.75" customHeight="1" thickTop="1" x14ac:dyDescent="0.2">
      <c r="A332" s="2283" t="s">
        <v>1155</v>
      </c>
      <c r="B332" s="2284"/>
      <c r="C332" s="409"/>
      <c r="D332" s="409"/>
      <c r="E332" s="409"/>
      <c r="F332" s="409"/>
      <c r="G332" s="409"/>
      <c r="H332" s="409"/>
      <c r="I332" s="409"/>
      <c r="J332" s="409"/>
      <c r="K332" s="1055">
        <f>'Revenues 9-14'!J275-'Expenditures 15-22'!K331</f>
        <v>328055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21" orientation="landscape" useFirstPageNumber="1" r:id="rId1"/>
  <headerFooter alignWithMargins="0">
    <oddHeader>&amp;C&amp;"Arial,Bold"&amp;9STATEMENT OF EXPENDITURES DISBURSED, BUDGET TO ACTUAL
FOR THE YEAR ENDING JUNE 30, 2017</oddHeader>
    <oddFooter>&amp;CSee Accompanying Notes to Financial Statements.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5712997</v>
      </c>
      <c r="C4" s="508">
        <v>2537784</v>
      </c>
      <c r="D4" s="557">
        <f>B4-C4</f>
        <v>3175213</v>
      </c>
      <c r="E4" s="508">
        <v>5059714</v>
      </c>
      <c r="F4" s="557">
        <f>E4-C4</f>
        <v>2521930</v>
      </c>
    </row>
    <row r="5" spans="1:6" ht="13.7" customHeight="1" x14ac:dyDescent="0.2">
      <c r="A5" s="541" t="s">
        <v>1016</v>
      </c>
      <c r="B5" s="556">
        <f>'Revenues 9-14'!D5</f>
        <v>1098652</v>
      </c>
      <c r="C5" s="508">
        <v>488361</v>
      </c>
      <c r="D5" s="557">
        <f t="shared" ref="D5:D18" si="0">B5-C5</f>
        <v>610291</v>
      </c>
      <c r="E5" s="508">
        <v>973633</v>
      </c>
      <c r="F5" s="557">
        <f>E5-C5</f>
        <v>485272</v>
      </c>
    </row>
    <row r="6" spans="1:6" ht="13.7" customHeight="1" x14ac:dyDescent="0.2">
      <c r="A6" s="541" t="s">
        <v>472</v>
      </c>
      <c r="B6" s="556">
        <f>'Revenues 9-14'!E5</f>
        <v>1654568</v>
      </c>
      <c r="C6" s="508">
        <v>732621</v>
      </c>
      <c r="D6" s="557">
        <f t="shared" si="0"/>
        <v>921947</v>
      </c>
      <c r="E6" s="508">
        <v>1460450</v>
      </c>
      <c r="F6" s="557">
        <f t="shared" ref="F6:F18" si="1">E6-C6</f>
        <v>727829</v>
      </c>
    </row>
    <row r="7" spans="1:6" ht="13.7" customHeight="1" x14ac:dyDescent="0.2">
      <c r="A7" s="541" t="s">
        <v>161</v>
      </c>
      <c r="B7" s="556">
        <f>'Revenues 9-14'!F5</f>
        <v>527369</v>
      </c>
      <c r="C7" s="508">
        <v>234414</v>
      </c>
      <c r="D7" s="557">
        <f t="shared" si="0"/>
        <v>292955</v>
      </c>
      <c r="E7" s="508">
        <v>467344</v>
      </c>
      <c r="F7" s="557">
        <f t="shared" si="1"/>
        <v>232930</v>
      </c>
    </row>
    <row r="8" spans="1:6" ht="13.7" customHeight="1" x14ac:dyDescent="0.2">
      <c r="A8" s="541" t="s">
        <v>1380</v>
      </c>
      <c r="B8" s="556">
        <f>'Revenues 9-14'!G5</f>
        <v>199811</v>
      </c>
      <c r="C8" s="508">
        <v>88974</v>
      </c>
      <c r="D8" s="557">
        <f t="shared" si="0"/>
        <v>110837</v>
      </c>
      <c r="E8" s="508">
        <v>177396</v>
      </c>
      <c r="F8" s="557">
        <f t="shared" si="1"/>
        <v>88422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211529</v>
      </c>
      <c r="C10" s="508">
        <v>97670</v>
      </c>
      <c r="D10" s="557">
        <f t="shared" si="0"/>
        <v>113859</v>
      </c>
      <c r="E10" s="508">
        <v>194727</v>
      </c>
      <c r="F10" s="557">
        <f t="shared" si="1"/>
        <v>97057</v>
      </c>
    </row>
    <row r="11" spans="1:6" x14ac:dyDescent="0.2">
      <c r="A11" s="541" t="s">
        <v>470</v>
      </c>
      <c r="B11" s="556">
        <f>'Revenues 9-14'!J5</f>
        <v>1314064</v>
      </c>
      <c r="C11" s="508">
        <v>590343</v>
      </c>
      <c r="D11" s="557">
        <f t="shared" si="0"/>
        <v>723721</v>
      </c>
      <c r="E11" s="508">
        <v>1177006</v>
      </c>
      <c r="F11" s="557">
        <f t="shared" si="1"/>
        <v>586663</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217296</v>
      </c>
      <c r="C13" s="508">
        <v>97670</v>
      </c>
      <c r="D13" s="557">
        <f t="shared" si="0"/>
        <v>119626</v>
      </c>
      <c r="E13" s="508">
        <v>194726</v>
      </c>
      <c r="F13" s="557">
        <f t="shared" si="1"/>
        <v>97056</v>
      </c>
    </row>
    <row r="14" spans="1:6" ht="13.7" customHeight="1" x14ac:dyDescent="0.2">
      <c r="A14" s="541" t="s">
        <v>471</v>
      </c>
      <c r="B14" s="556">
        <f>SUM('Revenues 9-14'!C7:D7,'Revenues 9-14'!F7:H7)</f>
        <v>87892</v>
      </c>
      <c r="C14" s="508">
        <v>39068</v>
      </c>
      <c r="D14" s="557">
        <f t="shared" si="0"/>
        <v>48824</v>
      </c>
      <c r="E14" s="508">
        <v>77891</v>
      </c>
      <c r="F14" s="557">
        <f t="shared" si="1"/>
        <v>38823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243351</v>
      </c>
      <c r="C16" s="508">
        <v>108352</v>
      </c>
      <c r="D16" s="557">
        <f t="shared" si="0"/>
        <v>134999</v>
      </c>
      <c r="E16" s="508">
        <v>216030</v>
      </c>
      <c r="F16" s="557">
        <f t="shared" si="1"/>
        <v>107678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11267529</v>
      </c>
      <c r="C19" s="558">
        <f>SUM(C4:C18)</f>
        <v>5015257</v>
      </c>
      <c r="D19" s="558">
        <f>SUM(D4:D18)</f>
        <v>6252272</v>
      </c>
      <c r="E19" s="558">
        <f>SUM(E4:E18)</f>
        <v>9998917</v>
      </c>
      <c r="F19" s="558">
        <f>SUM(F4:F18)</f>
        <v>4983660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54" orientation="landscape" useFirstPageNumber="1" r:id="rId1"/>
  <headerFooter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40989</v>
      </c>
      <c r="C31" s="1092">
        <v>695000</v>
      </c>
      <c r="D31" s="1551">
        <v>3</v>
      </c>
      <c r="E31" s="1092">
        <v>470000</v>
      </c>
      <c r="F31" s="1092"/>
      <c r="G31" s="1092"/>
      <c r="H31" s="1092">
        <v>65000</v>
      </c>
      <c r="I31" s="1093">
        <f>((E31+F31)-H31)+G31</f>
        <v>405000</v>
      </c>
      <c r="J31" s="1092">
        <v>405000</v>
      </c>
      <c r="K31" s="117"/>
    </row>
    <row r="32" spans="1:11" ht="12" customHeight="1" x14ac:dyDescent="0.2">
      <c r="A32" s="1094" t="s">
        <v>2116</v>
      </c>
      <c r="B32" s="650">
        <v>42262</v>
      </c>
      <c r="C32" s="1092">
        <v>8685000</v>
      </c>
      <c r="D32" s="1551">
        <v>3</v>
      </c>
      <c r="E32" s="1092">
        <v>8500000</v>
      </c>
      <c r="F32" s="1092"/>
      <c r="G32" s="1092"/>
      <c r="H32" s="1092">
        <v>80000</v>
      </c>
      <c r="I32" s="1093">
        <f>((E32+F32)-H32)+G32</f>
        <v>8420000</v>
      </c>
      <c r="J32" s="1092">
        <v>7706603</v>
      </c>
      <c r="K32" s="117"/>
    </row>
    <row r="33" spans="1:11" ht="12" customHeight="1" x14ac:dyDescent="0.2">
      <c r="A33" s="1094" t="s">
        <v>2117</v>
      </c>
      <c r="B33" s="650">
        <v>42250</v>
      </c>
      <c r="C33" s="1092">
        <v>4445000</v>
      </c>
      <c r="D33" s="1551">
        <v>3</v>
      </c>
      <c r="E33" s="1092">
        <v>4355000</v>
      </c>
      <c r="F33" s="1092"/>
      <c r="G33" s="1092"/>
      <c r="H33" s="1092">
        <v>845000</v>
      </c>
      <c r="I33" s="1093">
        <f t="shared" ref="I33:I48" si="1">((E33+F33)-H33)+G33</f>
        <v>3510000</v>
      </c>
      <c r="J33" s="1092">
        <v>3510000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13825000</v>
      </c>
      <c r="D49" s="1550"/>
      <c r="E49" s="1093">
        <f t="shared" ref="E49:J49" si="2">SUM(E31:E48)</f>
        <v>13325000</v>
      </c>
      <c r="F49" s="1093">
        <f t="shared" si="2"/>
        <v>0</v>
      </c>
      <c r="G49" s="1093">
        <f t="shared" si="2"/>
        <v>0</v>
      </c>
      <c r="H49" s="1093">
        <f t="shared" si="2"/>
        <v>990000</v>
      </c>
      <c r="I49" s="1093">
        <f t="shared" si="2"/>
        <v>12335000</v>
      </c>
      <c r="J49" s="1093">
        <f t="shared" si="2"/>
        <v>11621603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55" orientation="landscape" useFirstPageNumber="1"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5"/>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87892</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14343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18626</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87892</v>
      </c>
      <c r="I12" s="560">
        <f>SUM(I5:I11)</f>
        <v>0</v>
      </c>
      <c r="J12" s="560">
        <f>SUM(J5:J11)</f>
        <v>0</v>
      </c>
      <c r="K12" s="560">
        <f>SUM(K5:K11)</f>
        <v>32969</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v>87892</v>
      </c>
      <c r="I14" s="565"/>
      <c r="J14" s="1173"/>
      <c r="K14" s="1205">
        <v>32969</v>
      </c>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2000</v>
      </c>
      <c r="B19" s="2367"/>
      <c r="C19" s="2367"/>
      <c r="D19" s="2367"/>
      <c r="E19" s="2368"/>
      <c r="F19" s="257" t="s">
        <v>1086</v>
      </c>
      <c r="G19" s="564"/>
      <c r="H19" s="564"/>
      <c r="I19" s="564"/>
      <c r="J19" s="1205"/>
      <c r="K19" s="1191"/>
    </row>
    <row r="20" spans="1:11" ht="12.75" customHeight="1" x14ac:dyDescent="0.2">
      <c r="A20" s="2369" t="s">
        <v>1840</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87892</v>
      </c>
      <c r="I23" s="560">
        <f>SUM(I14:I16,I21,I22)</f>
        <v>0</v>
      </c>
      <c r="J23" s="560">
        <f>SUM(J14:J16,J21,J22)</f>
        <v>0</v>
      </c>
      <c r="K23" s="560">
        <f>SUM(K14:K16,K21,K22)</f>
        <v>32969</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56" orientation="landscape" useFirstPageNumber="1" r:id="rId1"/>
  <headerFooter>
    <oddHeader xml:space="preserve">&amp;C&amp;"Arial,Bold"Schedule of Restricted Local Tax Levies and Selected Revenues Sources 
Schedule of Tort Immunity Expenditures </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13" sqref="A10: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1313712</v>
      </c>
      <c r="D5" s="634"/>
      <c r="E5" s="634"/>
      <c r="F5" s="1057">
        <f>(C5+D5)-E5</f>
        <v>1313712</v>
      </c>
      <c r="G5" s="630"/>
      <c r="H5" s="636"/>
      <c r="I5" s="636"/>
      <c r="J5" s="636"/>
      <c r="K5" s="641"/>
      <c r="L5" s="1056">
        <f>F5-K5</f>
        <v>1313712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43739361</v>
      </c>
      <c r="D8" s="635"/>
      <c r="E8" s="635"/>
      <c r="F8" s="1057">
        <f>(C8+D8)-E8</f>
        <v>43739361</v>
      </c>
      <c r="G8" s="631">
        <v>50</v>
      </c>
      <c r="H8" s="571">
        <v>11984873</v>
      </c>
      <c r="I8" s="571">
        <v>874787</v>
      </c>
      <c r="J8" s="571"/>
      <c r="K8" s="1056">
        <f>(H8+I8)-J8</f>
        <v>12859660</v>
      </c>
      <c r="L8" s="1056">
        <f>F8-K8</f>
        <v>30879701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3138276</v>
      </c>
      <c r="D10" s="1058">
        <v>589747</v>
      </c>
      <c r="E10" s="1058"/>
      <c r="F10" s="1059">
        <f>(C10+D10)-E10</f>
        <v>3728023</v>
      </c>
      <c r="G10" s="631">
        <v>20</v>
      </c>
      <c r="H10" s="1060">
        <v>1322558</v>
      </c>
      <c r="I10" s="1060">
        <v>186401</v>
      </c>
      <c r="J10" s="1060"/>
      <c r="K10" s="1056">
        <f>(H10+I10)-J10</f>
        <v>1508959</v>
      </c>
      <c r="L10" s="1056">
        <f>F10-K10</f>
        <v>2219064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2161767</v>
      </c>
      <c r="D12" s="635">
        <v>130018</v>
      </c>
      <c r="E12" s="635">
        <v>355599</v>
      </c>
      <c r="F12" s="1057">
        <f>(C12+D12)-E12</f>
        <v>1936186</v>
      </c>
      <c r="G12" s="631">
        <v>10</v>
      </c>
      <c r="H12" s="571">
        <v>1385182</v>
      </c>
      <c r="I12" s="571">
        <v>216177</v>
      </c>
      <c r="J12" s="571">
        <v>355599</v>
      </c>
      <c r="K12" s="1056">
        <f>(H12+I12)-J12</f>
        <v>1245760</v>
      </c>
      <c r="L12" s="1056">
        <f>F12-K12</f>
        <v>690426</v>
      </c>
    </row>
    <row r="13" spans="1:14" ht="14.25" thickTop="1" thickBot="1" x14ac:dyDescent="0.25">
      <c r="A13" s="646" t="s">
        <v>1312</v>
      </c>
      <c r="B13" s="285">
        <v>252</v>
      </c>
      <c r="C13" s="635">
        <v>1585651</v>
      </c>
      <c r="D13" s="635">
        <v>879596</v>
      </c>
      <c r="E13" s="635">
        <v>40000</v>
      </c>
      <c r="F13" s="1057">
        <f>(C13+D13)-E13</f>
        <v>2425247</v>
      </c>
      <c r="G13" s="631">
        <v>5</v>
      </c>
      <c r="H13" s="571">
        <v>878575</v>
      </c>
      <c r="I13" s="571">
        <v>219060</v>
      </c>
      <c r="J13" s="571">
        <v>21951</v>
      </c>
      <c r="K13" s="1056">
        <f>(H13+I13)-J13</f>
        <v>1075684</v>
      </c>
      <c r="L13" s="1056">
        <f>F13-K13</f>
        <v>1349563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51938767</v>
      </c>
      <c r="D16" s="637">
        <f>SUM(D3,D5:D6,D8:D10,D12:D15)</f>
        <v>1599361</v>
      </c>
      <c r="E16" s="637">
        <f>SUM(E3,E5:E6,E8:E10,E12:E15)</f>
        <v>395599</v>
      </c>
      <c r="F16" s="637">
        <f>SUM(F3,F5:F6,F8:F10,F12:F15)</f>
        <v>53142529</v>
      </c>
      <c r="G16" s="631"/>
      <c r="H16" s="637">
        <f>SUM(H3,H6,H8:H10,H12:H14,)</f>
        <v>15571188</v>
      </c>
      <c r="I16" s="637">
        <f>SUM(I3,I6,I8:I10,I12:I14,)</f>
        <v>1496425</v>
      </c>
      <c r="J16" s="637">
        <f>SUM(J3,J6,J8:J10,J12:J14,)</f>
        <v>377550</v>
      </c>
      <c r="K16" s="1057">
        <f>(H16+I16)-J16</f>
        <v>16690063</v>
      </c>
      <c r="L16" s="1057">
        <f>F16-K16</f>
        <v>36452466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1496425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57" orientation="landscape" useFirstPageNumber="1" r:id="rId1"/>
  <headerFooter alignWithMargins="0">
    <oddHeader xml:space="preserve">&amp;C </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9164830</v>
      </c>
      <c r="G8" s="356"/>
    </row>
    <row r="9" spans="1:7" ht="12" customHeight="1" x14ac:dyDescent="0.2">
      <c r="A9" s="358" t="s">
        <v>528</v>
      </c>
      <c r="B9" s="934" t="s">
        <v>1805</v>
      </c>
      <c r="C9" s="357"/>
      <c r="D9" s="358" t="s">
        <v>580</v>
      </c>
      <c r="E9" s="575"/>
      <c r="F9" s="936">
        <f>'Expenditures 15-22'!K150</f>
        <v>1152557</v>
      </c>
      <c r="G9" s="937"/>
    </row>
    <row r="10" spans="1:7" ht="12" customHeight="1" x14ac:dyDescent="0.2">
      <c r="A10" s="358" t="s">
        <v>578</v>
      </c>
      <c r="B10" s="934" t="s">
        <v>1806</v>
      </c>
      <c r="C10" s="357"/>
      <c r="D10" s="358" t="s">
        <v>580</v>
      </c>
      <c r="E10" s="575"/>
      <c r="F10" s="936">
        <f>'Expenditures 15-22'!K168</f>
        <v>1443206</v>
      </c>
      <c r="G10" s="937"/>
    </row>
    <row r="11" spans="1:7" ht="12" customHeight="1" x14ac:dyDescent="0.2">
      <c r="A11" s="358" t="s">
        <v>529</v>
      </c>
      <c r="B11" s="934" t="s">
        <v>1807</v>
      </c>
      <c r="C11" s="357"/>
      <c r="D11" s="358" t="s">
        <v>580</v>
      </c>
      <c r="E11" s="575"/>
      <c r="F11" s="936">
        <f>'Expenditures 15-22'!K204</f>
        <v>1082886</v>
      </c>
      <c r="G11" s="937"/>
    </row>
    <row r="12" spans="1:7" ht="12" customHeight="1" x14ac:dyDescent="0.2">
      <c r="A12" s="358" t="s">
        <v>530</v>
      </c>
      <c r="B12" s="934" t="s">
        <v>1808</v>
      </c>
      <c r="C12" s="357"/>
      <c r="D12" s="358" t="s">
        <v>580</v>
      </c>
      <c r="E12" s="575"/>
      <c r="F12" s="936">
        <f>'Expenditures 15-22'!K288</f>
        <v>436993</v>
      </c>
      <c r="G12" s="937"/>
    </row>
    <row r="13" spans="1:7" ht="12" customHeight="1" x14ac:dyDescent="0.2">
      <c r="A13" s="358" t="s">
        <v>112</v>
      </c>
      <c r="B13" s="934" t="s">
        <v>1809</v>
      </c>
      <c r="C13" s="357"/>
      <c r="D13" s="358" t="s">
        <v>580</v>
      </c>
      <c r="E13" s="575"/>
      <c r="F13" s="936">
        <f>'Expenditures 15-22'!K331</f>
        <v>986509</v>
      </c>
      <c r="G13" s="938"/>
    </row>
    <row r="14" spans="1:7" ht="12" customHeight="1" thickBot="1" x14ac:dyDescent="0.25">
      <c r="A14" s="939"/>
      <c r="B14" s="576"/>
      <c r="C14" s="577"/>
      <c r="D14" s="994" t="s">
        <v>580</v>
      </c>
      <c r="E14" s="588" t="s">
        <v>1112</v>
      </c>
      <c r="F14" s="940">
        <f>SUM(F8:F13)</f>
        <v>14266981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560061</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39875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1240842</v>
      </c>
      <c r="G53" s="356"/>
    </row>
    <row r="54" spans="1:7" ht="12" customHeight="1" x14ac:dyDescent="0.2">
      <c r="A54" s="358" t="s">
        <v>527</v>
      </c>
      <c r="B54" s="358" t="s">
        <v>1817</v>
      </c>
      <c r="C54" s="955" t="s">
        <v>1138</v>
      </c>
      <c r="D54" s="951" t="s">
        <v>1278</v>
      </c>
      <c r="E54" s="575"/>
      <c r="F54" s="1098">
        <f>'Expenditures 15-22'!G114</f>
        <v>130018</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101218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990000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45613</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171211</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1003</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3279841</v>
      </c>
      <c r="G75" s="356"/>
    </row>
    <row r="76" spans="1:8" s="961" customFormat="1" ht="12" customHeight="1" thickTop="1" thickBot="1" x14ac:dyDescent="0.25">
      <c r="A76" s="581"/>
      <c r="B76" s="579"/>
      <c r="C76" s="580"/>
      <c r="D76" s="960" t="s">
        <v>1792</v>
      </c>
      <c r="E76" s="591"/>
      <c r="F76" s="1104">
        <f>(F14-F75)</f>
        <v>10987140</v>
      </c>
      <c r="G76" s="358"/>
    </row>
    <row r="77" spans="1:8" s="961" customFormat="1" ht="12" customHeight="1" thickTop="1" x14ac:dyDescent="0.2">
      <c r="A77" s="582"/>
      <c r="B77" s="579"/>
      <c r="C77" s="580"/>
      <c r="D77" s="960" t="s">
        <v>2029</v>
      </c>
      <c r="E77" s="591"/>
      <c r="F77" s="1566">
        <v>921.81</v>
      </c>
      <c r="G77" s="359"/>
      <c r="H77" s="358"/>
    </row>
    <row r="78" spans="1:8" s="961" customFormat="1" ht="12" customHeight="1" thickBot="1" x14ac:dyDescent="0.25">
      <c r="A78" s="583"/>
      <c r="B78" s="579"/>
      <c r="C78" s="580"/>
      <c r="D78" s="960" t="s">
        <v>1859</v>
      </c>
      <c r="E78" s="591" t="s">
        <v>1112</v>
      </c>
      <c r="F78" s="1105">
        <f>IF(F77&gt;0,F76/F77," Complete Line 77")</f>
        <v>11919.093956455235</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12382</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417711</v>
      </c>
      <c r="G93" s="969"/>
    </row>
    <row r="94" spans="1:7" ht="12" customHeight="1" x14ac:dyDescent="0.2">
      <c r="A94" s="970" t="s">
        <v>146</v>
      </c>
      <c r="B94" s="970" t="s">
        <v>182</v>
      </c>
      <c r="C94" s="967">
        <v>1700</v>
      </c>
      <c r="D94" s="976" t="str">
        <f>'Revenues 9-14'!A82</f>
        <v>Total District/School Activity Income</v>
      </c>
      <c r="E94" s="384"/>
      <c r="F94" s="1063">
        <f>SUM('Revenues 9-14'!C82,'Revenues 9-14'!D82)</f>
        <v>48409</v>
      </c>
      <c r="G94" s="969"/>
    </row>
    <row r="95" spans="1:7" ht="12" customHeight="1" x14ac:dyDescent="0.2">
      <c r="A95" s="970" t="s">
        <v>527</v>
      </c>
      <c r="B95" s="970" t="s">
        <v>183</v>
      </c>
      <c r="C95" s="967">
        <f>'Revenues 9-14'!B84</f>
        <v>1811</v>
      </c>
      <c r="D95" s="968" t="str">
        <f>'Revenues 9-14'!A84</f>
        <v>Rentals - Regular Textbooks</v>
      </c>
      <c r="E95" s="384"/>
      <c r="F95" s="1063">
        <f>'Revenues 9-14'!C84</f>
        <v>59496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186565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280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18626</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158221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171501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82670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6183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17856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4496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1184396</v>
      </c>
    </row>
    <row r="176" spans="1:7" ht="12" customHeight="1" x14ac:dyDescent="0.2">
      <c r="A176" s="584"/>
      <c r="B176" s="585"/>
      <c r="C176" s="586"/>
      <c r="D176" s="992" t="s">
        <v>1856</v>
      </c>
      <c r="E176" s="1046"/>
      <c r="F176" s="1108">
        <f>'PCTC-OEPP 28-29'!F76-F175</f>
        <v>9802744</v>
      </c>
    </row>
    <row r="177" spans="1:7" ht="12" customHeight="1" x14ac:dyDescent="0.2">
      <c r="A177" s="584"/>
      <c r="B177" s="585"/>
      <c r="C177" s="586"/>
      <c r="D177" s="992" t="s">
        <v>2013</v>
      </c>
      <c r="E177" s="1046"/>
      <c r="F177" s="1108">
        <f>'Cap Outlay Deprec 27'!I18</f>
        <v>1496425</v>
      </c>
    </row>
    <row r="178" spans="1:7" ht="12" customHeight="1" x14ac:dyDescent="0.2">
      <c r="A178" s="584"/>
      <c r="B178" s="585"/>
      <c r="C178" s="586"/>
      <c r="D178" s="992" t="s">
        <v>1858</v>
      </c>
      <c r="E178" s="1046"/>
      <c r="F178" s="1108">
        <f>F176+F177</f>
        <v>11299169</v>
      </c>
    </row>
    <row r="179" spans="1:7" ht="12" customHeight="1" x14ac:dyDescent="0.2">
      <c r="A179" s="584"/>
      <c r="B179" s="587"/>
      <c r="C179" s="586"/>
      <c r="D179" s="992" t="s">
        <v>2014</v>
      </c>
      <c r="E179" s="1046"/>
      <c r="F179" s="1109">
        <f>'PCTC-OEPP 28-29'!F77</f>
        <v>921.81</v>
      </c>
      <c r="G179" s="68"/>
    </row>
    <row r="180" spans="1:7" ht="12" customHeight="1" thickBot="1" x14ac:dyDescent="0.25">
      <c r="A180" s="584"/>
      <c r="B180" s="587"/>
      <c r="C180" s="586"/>
      <c r="D180" s="992" t="s">
        <v>1935</v>
      </c>
      <c r="E180" s="1046" t="s">
        <v>1936</v>
      </c>
      <c r="F180" s="1110">
        <f>F178/F179</f>
        <v>12257.589958885237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58" orientation="portrait" useFirstPageNumber="1" r:id="rId1"/>
  <headerFooter alignWithMargins="0">
    <oddHeader xml:space="preserve">&amp;C </oddHeader>
    <oddFooter>&amp;C&amp;P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2091</v>
      </c>
      <c r="B11" s="2407"/>
      <c r="C11" s="2407"/>
      <c r="D11" s="2408"/>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5952693</v>
      </c>
      <c r="F19" s="763"/>
      <c r="G19" s="765">
        <f>'Expenditures 15-22'!K33-SUM('Expenditures 15-22'!G33,'Expenditures 15-22'!I33)+'Expenditures 15-22'!D223</f>
        <v>5952693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448775</v>
      </c>
      <c r="F21" s="763"/>
      <c r="G21" s="765">
        <f>'Expenditures 15-22'!K42-SUM('Expenditures 15-22'!G42,'Expenditures 15-22'!I42)+'Expenditures 15-22'!K120-SUM('Expenditures 15-22'!G120,'Expenditures 15-22'!I120)+'Expenditures 15-22'!K174-SUM('Expenditures 15-22'!G174,'Expenditures 15-22'!I174)+'Expenditures 15-22'!D232</f>
        <v>448775</v>
      </c>
      <c r="H21" s="286"/>
      <c r="I21" s="215"/>
    </row>
    <row r="22" spans="1:9" s="2" customFormat="1" ht="12" customHeight="1" x14ac:dyDescent="0.2">
      <c r="A22" s="762" t="s">
        <v>644</v>
      </c>
      <c r="B22" s="758"/>
      <c r="C22" s="757">
        <v>2200</v>
      </c>
      <c r="D22" s="763"/>
      <c r="E22" s="764">
        <f>'Expenditures 15-22'!K47-SUM('Expenditures 15-22'!G47,'Expenditures 15-22'!I47)+'Expenditures 15-22'!D237</f>
        <v>157895</v>
      </c>
      <c r="F22" s="763"/>
      <c r="G22" s="765">
        <f>'Expenditures 15-22'!K47-SUM('Expenditures 15-22'!G47,'Expenditures 15-22'!I47)+'Expenditures 15-22'!D237</f>
        <v>157895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1325520</v>
      </c>
      <c r="F23" s="763"/>
      <c r="G23" s="764">
        <f>'Expenditures 15-22'!K53-SUM('Expenditures 15-22'!G53,'Expenditures 15-22'!I53)+'Expenditures 15-22'!D251+'Expenditures 15-22'!K323-SUM('Expenditures 15-22'!G323,'Expenditures 15-22'!I323)</f>
        <v>1325520</v>
      </c>
      <c r="H23" s="286"/>
      <c r="I23" s="215"/>
    </row>
    <row r="24" spans="1:9" s="2" customFormat="1" ht="12" customHeight="1" x14ac:dyDescent="0.2">
      <c r="A24" s="762" t="s">
        <v>646</v>
      </c>
      <c r="B24" s="758"/>
      <c r="C24" s="757">
        <v>2400</v>
      </c>
      <c r="D24" s="763"/>
      <c r="E24" s="764">
        <f>'Expenditures 15-22'!K57-SUM('Expenditures 15-22'!G57,'Expenditures 15-22'!I57)+'Expenditures 15-22'!D255</f>
        <v>480026</v>
      </c>
      <c r="F24" s="763"/>
      <c r="G24" s="765">
        <f>'Expenditures 15-22'!K57-SUM('Expenditures 15-22'!G57,'Expenditures 15-22'!I57)+'Expenditures 15-22'!D255</f>
        <v>480026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162721</v>
      </c>
      <c r="E27" s="764">
        <f>E8</f>
        <v>0</v>
      </c>
      <c r="F27" s="764">
        <f>'Expenditures 15-22'!K60-SUM('Expenditures 15-22'!G60,'Expenditures 15-22'!I60)+'Expenditures 15-22'!D258-E8</f>
        <v>162721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1187165</v>
      </c>
      <c r="F28" s="767">
        <f>'Expenditures 15-22'!K61-SUM('Expenditures 15-22'!G61,'Expenditures 15-22'!I61)+'Expenditures 15-22'!K124-SUM('Expenditures 15-22'!G124,'Expenditures 15-22'!I124)+'Expenditures 15-22'!D260-E9</f>
        <v>1187165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979559</v>
      </c>
      <c r="F29" s="763"/>
      <c r="G29" s="765">
        <f>'Expenditures 15-22'!K62-SUM('Expenditures 15-22'!G62,'Expenditures 15-22'!I62)+'Expenditures 15-22'!K125-SUM('Expenditures 15-22'!G125,'Expenditures 15-22'!I125)+'Expenditures 15-22'!K176-SUM('Expenditures 15-22'!G176,'Expenditures 15-22'!I176)+'Expenditures 15-22'!D261</f>
        <v>979559</v>
      </c>
      <c r="H29" s="392"/>
    </row>
    <row r="30" spans="1:9" ht="12" customHeight="1" x14ac:dyDescent="0.2">
      <c r="A30" s="762" t="s">
        <v>106</v>
      </c>
      <c r="B30" s="760"/>
      <c r="C30" s="757">
        <v>2560</v>
      </c>
      <c r="D30" s="763"/>
      <c r="E30" s="764">
        <f>'Expenditures 15-22'!K63-SUM('Expenditures 15-22'!G63,'Expenditures 15-22'!I63)+'Expenditures 15-22'!D262-E10</f>
        <v>395152</v>
      </c>
      <c r="F30" s="763"/>
      <c r="G30" s="764">
        <f>'Expenditures 15-22'!K63-SUM('Expenditures 15-22'!G63,'Expenditures 15-22'!I63)+'Expenditures 15-22'!D262-E10</f>
        <v>395152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21800</v>
      </c>
      <c r="F38" s="763"/>
      <c r="G38" s="764">
        <f>'Expenditures 15-22'!K73-SUM('Expenditures 15-22'!G73,'Expenditures 15-22'!I73)+'Expenditures 15-22'!K128-SUM('Expenditures 15-22'!G128,'Expenditures 15-22'!I128)+'Expenditures 15-22'!K177-SUM('Expenditures 15-22'!G177,'Expenditures 15-22'!I177)+'Expenditures 15-22'!D272</f>
        <v>21800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162721</v>
      </c>
      <c r="E40" s="767">
        <f>SUM(E19:E39)</f>
        <v>10948585</v>
      </c>
      <c r="F40" s="767">
        <f>SUM(F19:F39)</f>
        <v>1349886</v>
      </c>
      <c r="G40" s="767">
        <f>SUM(G19:G39)</f>
        <v>9761420</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162721</v>
      </c>
      <c r="F42" s="772" t="s">
        <v>553</v>
      </c>
      <c r="G42" s="768">
        <f>F40</f>
        <v>1349886</v>
      </c>
    </row>
    <row r="43" spans="1:7" ht="12" customHeight="1" x14ac:dyDescent="0.2">
      <c r="A43" s="286"/>
      <c r="B43" s="215"/>
      <c r="C43" s="287"/>
      <c r="D43" s="772" t="s">
        <v>552</v>
      </c>
      <c r="E43" s="768">
        <f>E40</f>
        <v>10948585</v>
      </c>
      <c r="F43" s="772" t="s">
        <v>552</v>
      </c>
      <c r="G43" s="768">
        <f>G40</f>
        <v>9761420</v>
      </c>
    </row>
    <row r="44" spans="1:7" ht="12" customHeight="1" x14ac:dyDescent="0.2">
      <c r="A44" s="286"/>
      <c r="B44" s="215"/>
      <c r="C44" s="215"/>
      <c r="D44" s="782" t="s">
        <v>1165</v>
      </c>
      <c r="E44" s="783">
        <f>(E42/E43)</f>
        <v>1.486228585703084E-2</v>
      </c>
      <c r="F44" s="782" t="s">
        <v>1165</v>
      </c>
      <c r="G44" s="783">
        <f>(G42/G43)</f>
        <v>0.13828787205140236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60" orientation="landscape" useFirstPageNumber="1" r:id="rId1"/>
  <headerFooter alignWithMargins="0">
    <oddHeader>&amp;C&amp;"Arial,Bold"
ESTIMATED INDIRECT COST DATA</oddHeader>
    <oddFooter>&amp;C&amp;P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Rochelle Twp HSD 212</v>
      </c>
      <c r="C6" s="2415"/>
      <c r="D6" s="2415"/>
      <c r="E6" s="1925"/>
    </row>
    <row r="7" spans="1:7" ht="11.25" customHeight="1" x14ac:dyDescent="0.25">
      <c r="A7" s="1924"/>
      <c r="B7" s="2416">
        <f>COVER!A13</f>
        <v>47071212017</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2100</v>
      </c>
      <c r="C26" s="1935" t="s">
        <v>2100</v>
      </c>
      <c r="D26" s="1938"/>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2100</v>
      </c>
      <c r="C31" s="1935" t="s">
        <v>2100</v>
      </c>
      <c r="D31" s="1938"/>
      <c r="E31" s="1937" t="s">
        <v>2119</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61" orientation="landscape" useFirstPageNumber="1" r:id="rId1"/>
  <headerFooter>
    <oddFooter>&amp;C&amp;8&amp;P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Rochelle Twp HSD 212</v>
      </c>
      <c r="J6" s="2436"/>
    </row>
    <row r="7" spans="1:10" x14ac:dyDescent="0.2">
      <c r="A7" s="2437" t="s">
        <v>1015</v>
      </c>
      <c r="B7" s="2438"/>
      <c r="C7" s="2438"/>
      <c r="D7" s="2438"/>
      <c r="E7" s="2439"/>
      <c r="F7" s="1605"/>
      <c r="G7" s="1594"/>
      <c r="H7" s="1604" t="s">
        <v>431</v>
      </c>
      <c r="I7" s="2440">
        <f>COVER!A13</f>
        <v>47071212017</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238699</v>
      </c>
      <c r="F12" s="1633"/>
      <c r="G12" s="1632">
        <f t="shared" ref="G12:G18" si="0">SUM(E12:F12)</f>
        <v>238699</v>
      </c>
      <c r="H12" s="1634">
        <v>207300</v>
      </c>
      <c r="I12" s="1633"/>
      <c r="J12" s="1632">
        <f t="shared" ref="J12:J18" si="1">SUM(H12:I12)</f>
        <v>207300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238699</v>
      </c>
      <c r="F19" s="1640">
        <f t="shared" si="2"/>
        <v>0</v>
      </c>
      <c r="G19" s="1640">
        <f t="shared" si="2"/>
        <v>238699</v>
      </c>
      <c r="H19" s="1640">
        <f t="shared" si="2"/>
        <v>207300</v>
      </c>
      <c r="I19" s="1640">
        <f t="shared" si="2"/>
        <v>0</v>
      </c>
      <c r="J19" s="1640">
        <f t="shared" si="2"/>
        <v>207300</v>
      </c>
    </row>
    <row r="20" spans="1:10" ht="25.5" customHeight="1" thickTop="1" x14ac:dyDescent="0.2">
      <c r="A20" s="1628">
        <v>9</v>
      </c>
      <c r="B20" s="2447" t="s">
        <v>2021</v>
      </c>
      <c r="C20" s="2445"/>
      <c r="D20" s="2446"/>
      <c r="E20" s="1641"/>
      <c r="F20" s="1641"/>
      <c r="G20" s="1641"/>
      <c r="H20" s="1641"/>
      <c r="I20" s="1641"/>
      <c r="J20" s="1642">
        <f>IF(AND(G19&gt;0,J19&gt;0),(((J19-G19)/G19)),"Enter Budget Data")</f>
        <v>-0.1315422351999799</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62" orientation="landscape" useFirstPageNumber="1" r:id="rId1"/>
  <headerFooter alignWithMargins="0">
    <oddHeader xml:space="preserve">&amp;C </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2120</v>
      </c>
    </row>
    <row r="6" spans="1:2" x14ac:dyDescent="0.2">
      <c r="A6" s="386">
        <v>2</v>
      </c>
      <c r="B6" t="s">
        <v>2121</v>
      </c>
    </row>
    <row r="7" spans="1:2" x14ac:dyDescent="0.2">
      <c r="A7" s="386">
        <v>3</v>
      </c>
      <c r="B7" t="s">
        <v>2122</v>
      </c>
    </row>
    <row r="8" spans="1:2" x14ac:dyDescent="0.2">
      <c r="A8" s="386">
        <v>4</v>
      </c>
      <c r="B8" t="s">
        <v>2123</v>
      </c>
    </row>
    <row r="9" spans="1:2" x14ac:dyDescent="0.2">
      <c r="A9" s="387">
        <v>5</v>
      </c>
      <c r="B9" t="s">
        <v>2124</v>
      </c>
    </row>
    <row r="10" spans="1:2" x14ac:dyDescent="0.2">
      <c r="A10" s="387">
        <v>6</v>
      </c>
      <c r="B10" t="s">
        <v>2125</v>
      </c>
    </row>
    <row r="11" spans="1:2" x14ac:dyDescent="0.2">
      <c r="A11" s="387">
        <v>7</v>
      </c>
      <c r="B11" t="s">
        <v>2126</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Rochelle Twp HSD 212</v>
      </c>
    </row>
    <row r="65" spans="2:2" x14ac:dyDescent="0.2">
      <c r="B65" s="394">
        <f>COVER!A13</f>
        <v>47071212017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shapeId="84993"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bat.Document.2015"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9537133</v>
      </c>
      <c r="C6" s="1575">
        <f>'Acct Summary 7-8'!D8</f>
        <v>1257569</v>
      </c>
      <c r="D6" s="1575">
        <f>'Acct Summary 7-8'!F8</f>
        <v>1267608</v>
      </c>
      <c r="E6" s="1575">
        <f>'Acct Summary 7-8'!I8</f>
        <v>219030</v>
      </c>
      <c r="F6" s="1575">
        <f>SUM(B6:E6)</f>
        <v>12281340</v>
      </c>
    </row>
    <row r="7" spans="1:8" s="1576" customFormat="1" ht="14.25" customHeight="1" thickBot="1" x14ac:dyDescent="0.25">
      <c r="A7" s="1574" t="s">
        <v>1636</v>
      </c>
      <c r="B7" s="1577">
        <f>'Acct Summary 7-8'!C17</f>
        <v>9164830</v>
      </c>
      <c r="C7" s="1577">
        <f>'Acct Summary 7-8'!D17</f>
        <v>1152557</v>
      </c>
      <c r="D7" s="1577">
        <f>'Acct Summary 7-8'!F17</f>
        <v>1082886</v>
      </c>
      <c r="E7" s="1836"/>
      <c r="F7" s="1575">
        <f>SUM(B7:E7)</f>
        <v>11400273</v>
      </c>
    </row>
    <row r="8" spans="1:8" s="1576" customFormat="1" ht="14.25" thickTop="1" thickBot="1" x14ac:dyDescent="0.25">
      <c r="A8" s="1578" t="s">
        <v>1637</v>
      </c>
      <c r="B8" s="1579">
        <f>(B6-B7)</f>
        <v>372303</v>
      </c>
      <c r="C8" s="1579">
        <f>(C6-C7)</f>
        <v>105012</v>
      </c>
      <c r="D8" s="1579">
        <f>(D6-D7)</f>
        <v>184722</v>
      </c>
      <c r="E8" s="1577">
        <f>(E6-E7)</f>
        <v>219030</v>
      </c>
      <c r="F8" s="1580">
        <f>SUM(F6-F7)</f>
        <v>881067</v>
      </c>
    </row>
    <row r="9" spans="1:8" s="1576" customFormat="1" ht="14.25" thickTop="1" thickBot="1" x14ac:dyDescent="0.25">
      <c r="A9" s="1581" t="s">
        <v>2023</v>
      </c>
      <c r="B9" s="1582">
        <f>'Acct Summary 7-8'!C81</f>
        <v>7075870</v>
      </c>
      <c r="C9" s="1582">
        <f>'Acct Summary 7-8'!D81</f>
        <v>1144344</v>
      </c>
      <c r="D9" s="1582">
        <f>'Acct Summary 7-8'!F81</f>
        <v>1524892</v>
      </c>
      <c r="E9" s="1582">
        <f>'Acct Summary 7-8'!I81</f>
        <v>3298150</v>
      </c>
      <c r="F9" s="1661">
        <f>SUM(B9:E9)</f>
        <v>13043256</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1890</v>
      </c>
      <c r="D11" s="2478"/>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1914</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Rochelle Twp HSD 212</v>
      </c>
      <c r="B7" s="2487"/>
      <c r="C7" s="2487"/>
      <c r="D7" s="2488"/>
      <c r="E7" s="2489">
        <f>COVER!A13</f>
        <v>47071212017</v>
      </c>
      <c r="F7" s="2490"/>
      <c r="G7" s="2491" t="str">
        <f>COVER!T23</f>
        <v>066-004023</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Wipfli LLP</v>
      </c>
      <c r="H9" s="2498"/>
      <c r="I9" s="2498"/>
      <c r="J9" s="2498"/>
      <c r="K9" s="2498"/>
      <c r="L9" s="2499"/>
    </row>
    <row r="10" spans="1:29" ht="13.5" customHeight="1" x14ac:dyDescent="0.2">
      <c r="A10" s="2500" t="str">
        <f>COVER!A38</f>
        <v>Jason Harper</v>
      </c>
      <c r="B10" s="2501"/>
      <c r="C10" s="2501"/>
      <c r="D10" s="2501"/>
      <c r="E10" s="2501"/>
      <c r="F10" s="2502"/>
      <c r="G10" s="2497" t="str">
        <f>COVER!T17</f>
        <v>215 East First Street, Suite 200</v>
      </c>
      <c r="H10" s="2503"/>
      <c r="I10" s="2503"/>
      <c r="J10" s="2503"/>
      <c r="K10" s="2503"/>
      <c r="L10" s="2504"/>
    </row>
    <row r="11" spans="1:29" ht="13.5" customHeight="1" x14ac:dyDescent="0.2">
      <c r="A11" s="2007" t="s">
        <v>1908</v>
      </c>
      <c r="B11" s="1959"/>
      <c r="C11" s="1949"/>
      <c r="D11" s="1961"/>
      <c r="E11" s="1949"/>
      <c r="F11" s="1950"/>
      <c r="G11" s="2497" t="str">
        <f>COVER!T19</f>
        <v>Dixon</v>
      </c>
      <c r="H11" s="2503"/>
      <c r="I11" s="2503"/>
      <c r="J11" s="2002" t="str">
        <f>COVER!X19</f>
        <v>IL</v>
      </c>
      <c r="K11" s="2002">
        <f>COVER!Z19</f>
        <v>61021</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mschueler@wipfli.com</v>
      </c>
      <c r="J13" s="2509"/>
      <c r="K13" s="2509"/>
      <c r="L13" s="2510"/>
    </row>
    <row r="14" spans="1:29" ht="13.5" customHeight="1" x14ac:dyDescent="0.2">
      <c r="A14" s="2497" t="str">
        <f>COVER!A19</f>
        <v>1401 Flagg Road</v>
      </c>
      <c r="B14" s="2495"/>
      <c r="C14" s="2495"/>
      <c r="D14" s="2495"/>
      <c r="E14" s="2000">
        <v>0</v>
      </c>
      <c r="F14" s="1293"/>
      <c r="G14" s="2012" t="s">
        <v>1386</v>
      </c>
      <c r="H14" s="1279"/>
      <c r="I14" s="1279"/>
      <c r="J14" s="1279"/>
      <c r="K14" s="1279"/>
      <c r="L14" s="1951"/>
    </row>
    <row r="15" spans="1:29" ht="13.5" customHeight="1" x14ac:dyDescent="0.2">
      <c r="A15" s="2497" t="str">
        <f>COVER!A21</f>
        <v>Rochelle</v>
      </c>
      <c r="B15" s="2503"/>
      <c r="C15" s="2503"/>
      <c r="D15" s="1278"/>
      <c r="E15" s="1920"/>
      <c r="F15" s="1292"/>
      <c r="G15" s="1999" t="str">
        <f>COVER!T15</f>
        <v>Rory Sohn</v>
      </c>
      <c r="H15" s="1279"/>
      <c r="I15" s="1279"/>
      <c r="J15" s="1279"/>
      <c r="K15" s="1279"/>
      <c r="L15" s="1951"/>
    </row>
    <row r="16" spans="1:29" ht="12.2" customHeight="1" x14ac:dyDescent="0.2">
      <c r="A16" s="1999"/>
      <c r="B16" s="1501"/>
      <c r="C16" s="2002">
        <f>COVER!A25</f>
        <v>61068</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815-284-3331</v>
      </c>
      <c r="H18" s="2487"/>
      <c r="I18" s="2487"/>
      <c r="J18" s="2487"/>
      <c r="K18" s="2486" t="str">
        <f>COVER!X21</f>
        <v>815-284-9480</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Rochelle Twp HSD 212</v>
      </c>
      <c r="B1" s="2519"/>
      <c r="C1" s="2519"/>
      <c r="D1" s="2519"/>
    </row>
    <row r="2" spans="1:11" s="2006" customFormat="1" ht="12.75" x14ac:dyDescent="0.2">
      <c r="A2" s="2520">
        <f>'Single Audit Cover'!E7</f>
        <v>47071212017</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Rochelle Twp HSD 212</v>
      </c>
      <c r="B1" s="2524"/>
      <c r="C1" s="2524"/>
      <c r="D1" s="2524"/>
      <c r="E1" s="2524"/>
    </row>
    <row r="2" spans="1:5" x14ac:dyDescent="0.2">
      <c r="A2" s="2525">
        <f>'Single Audit Cover'!E7</f>
        <v>47071212017</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282706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-4496</v>
      </c>
    </row>
    <row r="19" spans="1:4" ht="13.5" thickBot="1" x14ac:dyDescent="0.25">
      <c r="A19" s="2024" t="s">
        <v>1452</v>
      </c>
      <c r="D19" s="1343">
        <f>SUM(D10:D17)</f>
        <v>278210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278210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278210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Rochelle Twp HSD 212</v>
      </c>
      <c r="C1" s="2529"/>
      <c r="D1" s="2529"/>
      <c r="E1" s="2529"/>
      <c r="F1" s="2529"/>
      <c r="G1" s="2529"/>
      <c r="H1" s="2529"/>
      <c r="I1" s="2529"/>
      <c r="J1" s="2529"/>
      <c r="K1" s="2529"/>
      <c r="L1" s="2529"/>
      <c r="M1" s="2529"/>
    </row>
    <row r="2" spans="2:14" ht="15" x14ac:dyDescent="0.2">
      <c r="B2" s="2530">
        <f>'Single Audit Cover'!E7</f>
        <v>47071212017</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Rochelle Twp HSD 212</v>
      </c>
      <c r="B1" s="2535"/>
      <c r="C1" s="2535"/>
      <c r="D1" s="2535"/>
      <c r="E1" s="1411"/>
    </row>
    <row r="2" spans="1:7" ht="13.5" customHeight="1" x14ac:dyDescent="0.2">
      <c r="A2" s="2536">
        <f>'Single Audit Cover'!E7</f>
        <v>47071212017</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Rochelle Twp HSD 212</v>
      </c>
      <c r="C1" s="2555"/>
      <c r="D1" s="2555"/>
      <c r="E1" s="2555"/>
      <c r="F1" s="2555"/>
      <c r="G1" s="2555"/>
      <c r="H1" s="2555"/>
      <c r="I1" s="2555"/>
      <c r="J1" s="1438"/>
    </row>
    <row r="2" spans="2:10" s="1350" customFormat="1" ht="12.75" customHeight="1" x14ac:dyDescent="0.2">
      <c r="B2" s="2556">
        <f>'Single Audit Cover'!E7</f>
        <v>47071212017</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Rochelle Twp HSD 212</v>
      </c>
      <c r="C1" s="2554"/>
      <c r="D1" s="2554"/>
      <c r="E1" s="2554"/>
      <c r="F1" s="2554"/>
      <c r="G1" s="2554"/>
      <c r="H1" s="2554"/>
      <c r="I1" s="2554"/>
      <c r="J1" s="2554"/>
      <c r="K1" s="2554"/>
      <c r="L1" s="1471"/>
      <c r="M1" s="1471"/>
    </row>
    <row r="2" spans="1:13" ht="12" customHeight="1" x14ac:dyDescent="0.2">
      <c r="B2" s="2556">
        <f>'Single Audit Cover'!E7</f>
        <v>47071212017</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Rochelle Twp HSD 212</v>
      </c>
      <c r="C1" s="2580"/>
      <c r="D1" s="2580"/>
      <c r="E1" s="2580"/>
      <c r="F1" s="2580"/>
      <c r="G1" s="2580"/>
      <c r="H1" s="2580"/>
      <c r="I1" s="2580"/>
      <c r="J1" s="2580"/>
      <c r="K1" s="2580"/>
      <c r="L1" s="1490"/>
    </row>
    <row r="2" spans="1:12" ht="12.75" customHeight="1" x14ac:dyDescent="0.2">
      <c r="B2" s="2581">
        <f>'Single Audit Cover'!E7</f>
        <v>47071212017</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Rochelle Twp HSD 212</v>
      </c>
      <c r="C1" s="2554"/>
      <c r="D1" s="2554"/>
      <c r="E1" s="1500"/>
    </row>
    <row r="2" spans="2:5" s="1370" customFormat="1" ht="12.75" customHeight="1" x14ac:dyDescent="0.2">
      <c r="B2" s="2556">
        <f>'Single Audit Cover'!E7</f>
        <v>47071212017</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Rochelle Twp HSD 212</v>
      </c>
      <c r="C1" s="2554"/>
      <c r="D1" s="2554"/>
      <c r="E1" s="2554"/>
      <c r="F1" s="1490"/>
      <c r="G1" s="1490"/>
      <c r="H1" s="1490"/>
      <c r="I1" s="1490"/>
      <c r="J1" s="1490"/>
      <c r="K1" s="1490"/>
      <c r="L1" s="1490"/>
    </row>
    <row r="2" spans="2:12" ht="13.5" customHeight="1" x14ac:dyDescent="0.2">
      <c r="B2" s="2556">
        <f>'Single Audit Cover'!E7</f>
        <v>47071212017</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47071212017</v>
      </c>
    </row>
    <row r="3" spans="1:2" x14ac:dyDescent="0.2">
      <c r="A3" t="s">
        <v>1110</v>
      </c>
      <c r="B3" s="1221" t="str">
        <f>COVER!A15</f>
        <v>Ogle-Lee-DeKalb</v>
      </c>
    </row>
    <row r="4" spans="1:2" x14ac:dyDescent="0.2">
      <c r="A4" t="s">
        <v>1166</v>
      </c>
      <c r="B4" s="1221" t="str">
        <f>COVER!A17</f>
        <v>Rochelle Twp HSD 212</v>
      </c>
    </row>
    <row r="5" spans="1:2" x14ac:dyDescent="0.2">
      <c r="A5" t="s">
        <v>799</v>
      </c>
      <c r="B5" s="1221" t="str">
        <f>COVER!A38</f>
        <v>Jason Harper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Rory Sohn</v>
      </c>
    </row>
    <row r="18" spans="1:2" x14ac:dyDescent="0.2">
      <c r="A18" t="s">
        <v>1345</v>
      </c>
      <c r="B18" s="1221" t="str">
        <f>COVER!T17</f>
        <v>215 East First Street, Suite 200</v>
      </c>
    </row>
    <row r="19" spans="1:2" x14ac:dyDescent="0.2">
      <c r="A19" t="s">
        <v>1032</v>
      </c>
      <c r="B19" s="1221" t="str">
        <f>COVER!T25</f>
        <v>mschueler@wipfli.com</v>
      </c>
    </row>
    <row r="20" spans="1:2" x14ac:dyDescent="0.2">
      <c r="A20" t="s">
        <v>1033</v>
      </c>
      <c r="B20" s="1221" t="str">
        <f>COVER!T19</f>
        <v>Dixon</v>
      </c>
    </row>
    <row r="21" spans="1:2" x14ac:dyDescent="0.2">
      <c r="A21" t="s">
        <v>558</v>
      </c>
      <c r="B21" s="1221" t="str">
        <f>COVER!X19</f>
        <v>IL</v>
      </c>
    </row>
    <row r="22" spans="1:2" x14ac:dyDescent="0.2">
      <c r="A22" t="s">
        <v>1034</v>
      </c>
      <c r="B22" s="1221">
        <f>COVER!Z19</f>
        <v>61021</v>
      </c>
    </row>
    <row r="23" spans="1:2" x14ac:dyDescent="0.2">
      <c r="A23" t="s">
        <v>1347</v>
      </c>
      <c r="B23" s="1221" t="str">
        <f>COVER!T21</f>
        <v>815-284-3331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7081757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5887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5887</v>
      </c>
      <c r="C91" s="13" t="s">
        <v>653</v>
      </c>
      <c r="D91" s="13" t="str">
        <f t="shared" si="0"/>
        <v>Error?</v>
      </c>
    </row>
    <row r="92" spans="1:4" x14ac:dyDescent="0.2">
      <c r="A92" s="54">
        <v>31</v>
      </c>
      <c r="B92" s="1221">
        <f>'Assets-Liab 5-6'!C39</f>
        <v>7075870</v>
      </c>
      <c r="D92" s="13" t="str">
        <f t="shared" si="0"/>
        <v>Error?</v>
      </c>
    </row>
    <row r="93" spans="1:4" x14ac:dyDescent="0.2">
      <c r="A93" s="54">
        <v>32</v>
      </c>
      <c r="B93" s="1221">
        <f>'Assets-Liab 5-6'!C41</f>
        <v>7081757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1146103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1759</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1759</v>
      </c>
      <c r="C122" s="13" t="s">
        <v>653</v>
      </c>
      <c r="D122" s="13" t="str">
        <f t="shared" si="0"/>
        <v>Error?</v>
      </c>
    </row>
    <row r="123" spans="1:4" x14ac:dyDescent="0.2">
      <c r="A123" s="54">
        <v>62</v>
      </c>
      <c r="B123" s="1221">
        <f>'Assets-Liab 5-6'!D39</f>
        <v>1144344</v>
      </c>
      <c r="D123" s="13" t="str">
        <f t="shared" si="0"/>
        <v>Error?</v>
      </c>
    </row>
    <row r="124" spans="1:4" x14ac:dyDescent="0.2">
      <c r="A124" s="54">
        <v>63</v>
      </c>
      <c r="B124" s="1221">
        <f>'Assets-Liab 5-6'!D41</f>
        <v>1146103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713397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713397</v>
      </c>
      <c r="D140" s="13" t="str">
        <f t="shared" si="1"/>
        <v>Error?</v>
      </c>
    </row>
    <row r="141" spans="1:4" x14ac:dyDescent="0.2">
      <c r="A141" s="54">
        <v>80</v>
      </c>
      <c r="B141" s="1221">
        <f>'Assets-Liab 5-6'!E41</f>
        <v>713397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1527594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2702</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2702</v>
      </c>
      <c r="C169" s="13" t="s">
        <v>653</v>
      </c>
      <c r="D169" s="13" t="str">
        <f t="shared" si="1"/>
        <v>Error?</v>
      </c>
    </row>
    <row r="170" spans="1:4" x14ac:dyDescent="0.2">
      <c r="A170" s="54">
        <v>109</v>
      </c>
      <c r="B170" s="1221">
        <f>'Assets-Liab 5-6'!F39</f>
        <v>1524892</v>
      </c>
      <c r="D170" s="13" t="str">
        <f t="shared" si="1"/>
        <v>Error?</v>
      </c>
    </row>
    <row r="171" spans="1:4" x14ac:dyDescent="0.2">
      <c r="A171" s="54">
        <v>110</v>
      </c>
      <c r="B171" s="1221">
        <f>'Assets-Liab 5-6'!F41</f>
        <v>1527594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102870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102870</v>
      </c>
      <c r="D189" s="13" t="str">
        <f t="shared" si="1"/>
        <v>Error?</v>
      </c>
    </row>
    <row r="190" spans="1:4" x14ac:dyDescent="0.2">
      <c r="A190" s="54">
        <v>129</v>
      </c>
      <c r="B190" s="1221">
        <f>'Assets-Liab 5-6'!G41</f>
        <v>102870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288375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288375</v>
      </c>
      <c r="D212" s="13" t="str">
        <f t="shared" si="2"/>
        <v>Error?</v>
      </c>
    </row>
    <row r="213" spans="1:4" x14ac:dyDescent="0.2">
      <c r="A213" s="90">
        <v>152</v>
      </c>
      <c r="B213" s="1221">
        <f>'Assets-Liab 5-6'!H41</f>
        <v>288375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1313712</v>
      </c>
      <c r="D273" s="13" t="str">
        <f t="shared" si="3"/>
        <v>Error?</v>
      </c>
    </row>
    <row r="274" spans="1:4" x14ac:dyDescent="0.2">
      <c r="A274" s="54">
        <v>213</v>
      </c>
      <c r="B274" s="1221">
        <f>'Assets-Liab 5-6'!M17</f>
        <v>43739361</v>
      </c>
      <c r="D274" s="13" t="str">
        <f t="shared" si="3"/>
        <v>Error?</v>
      </c>
    </row>
    <row r="275" spans="1:4" x14ac:dyDescent="0.2">
      <c r="A275" s="54">
        <v>214</v>
      </c>
      <c r="B275" s="1221">
        <f>'Assets-Liab 5-6'!M18</f>
        <v>3728023</v>
      </c>
      <c r="D275" s="13" t="str">
        <f t="shared" si="3"/>
        <v>Error?</v>
      </c>
    </row>
    <row r="276" spans="1:4" x14ac:dyDescent="0.2">
      <c r="A276" s="54">
        <v>215</v>
      </c>
      <c r="B276" s="1221">
        <f>'Assets-Liab 5-6'!M19</f>
        <v>4361433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53142529</v>
      </c>
      <c r="C279" s="13" t="s">
        <v>653</v>
      </c>
      <c r="D279" s="13" t="str">
        <f t="shared" si="3"/>
        <v>Error?</v>
      </c>
    </row>
    <row r="280" spans="1:4" x14ac:dyDescent="0.2">
      <c r="A280" s="54">
        <v>219</v>
      </c>
      <c r="B280" s="1221">
        <f>'Assets-Liab 5-6'!M40</f>
        <v>53142529</v>
      </c>
      <c r="D280" s="13" t="str">
        <f t="shared" si="3"/>
        <v>Error?</v>
      </c>
    </row>
    <row r="281" spans="1:4" x14ac:dyDescent="0.2">
      <c r="A281" s="54">
        <v>220</v>
      </c>
      <c r="B281" s="1221">
        <f>'Assets-Liab 5-6'!M41</f>
        <v>53142529</v>
      </c>
      <c r="C281" s="13" t="s">
        <v>653</v>
      </c>
      <c r="D281" s="13" t="str">
        <f t="shared" si="3"/>
        <v>Error?</v>
      </c>
    </row>
    <row r="282" spans="1:4" x14ac:dyDescent="0.2">
      <c r="A282" s="54">
        <v>221</v>
      </c>
      <c r="B282" s="1221">
        <f>'Assets-Liab 5-6'!N21</f>
        <v>713397</v>
      </c>
      <c r="D282" s="13" t="str">
        <f t="shared" si="3"/>
        <v>Error?</v>
      </c>
    </row>
    <row r="283" spans="1:4" x14ac:dyDescent="0.2">
      <c r="A283" s="54">
        <v>222</v>
      </c>
      <c r="B283" s="1221">
        <f>'Assets-Liab 5-6'!N22</f>
        <v>11621603</v>
      </c>
      <c r="D283" s="13" t="str">
        <f t="shared" si="3"/>
        <v>Error?</v>
      </c>
    </row>
    <row r="284" spans="1:4" x14ac:dyDescent="0.2">
      <c r="A284" s="54">
        <v>223</v>
      </c>
      <c r="B284" s="1221">
        <f>'Assets-Liab 5-6'!N23</f>
        <v>12335000</v>
      </c>
      <c r="C284" s="13" t="s">
        <v>653</v>
      </c>
      <c r="D284" s="13" t="str">
        <f t="shared" si="3"/>
        <v>Error?</v>
      </c>
    </row>
    <row r="285" spans="1:4" x14ac:dyDescent="0.2">
      <c r="A285" s="54">
        <v>224</v>
      </c>
      <c r="B285" s="1221">
        <f>'Assets-Liab 5-6'!N36</f>
        <v>12335000</v>
      </c>
      <c r="D285" s="13" t="str">
        <f t="shared" si="3"/>
        <v>Error?</v>
      </c>
    </row>
    <row r="286" spans="1:4" x14ac:dyDescent="0.2">
      <c r="A286" s="82">
        <v>225</v>
      </c>
      <c r="D286" s="13" t="str">
        <f t="shared" si="3"/>
        <v>OK</v>
      </c>
    </row>
    <row r="287" spans="1:4" x14ac:dyDescent="0.2">
      <c r="A287" s="54">
        <v>226</v>
      </c>
      <c r="B287" s="1221">
        <f>'Assets-Liab 5-6'!N37</f>
        <v>12335000</v>
      </c>
      <c r="C287" s="13" t="s">
        <v>653</v>
      </c>
      <c r="D287" s="13" t="str">
        <f t="shared" si="3"/>
        <v>Error?</v>
      </c>
    </row>
    <row r="288" spans="1:4" x14ac:dyDescent="0.2">
      <c r="A288" s="54">
        <v>227</v>
      </c>
      <c r="B288" s="1221">
        <f>'Assets-Liab 5-6'!N41</f>
        <v>12335000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3057213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409130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4133195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328347</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328347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98931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98931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176044</v>
      </c>
      <c r="D733" s="13" t="str">
        <f t="shared" si="10"/>
        <v>Error?</v>
      </c>
    </row>
    <row r="734" spans="1:4" x14ac:dyDescent="0.2">
      <c r="A734" s="54">
        <v>673</v>
      </c>
      <c r="B734" s="1221">
        <f>'Expenditures 15-22'!C53</f>
        <v>176044</v>
      </c>
      <c r="C734" s="13" t="s">
        <v>653</v>
      </c>
      <c r="D734" s="13" t="str">
        <f t="shared" si="10"/>
        <v>Error?</v>
      </c>
    </row>
    <row r="735" spans="1:4" x14ac:dyDescent="0.2">
      <c r="A735" s="54">
        <v>674</v>
      </c>
      <c r="B735" s="1221">
        <f>'Expenditures 15-22'!C55</f>
        <v>326384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326384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94127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94127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20250</v>
      </c>
      <c r="D754" s="13" t="str">
        <f t="shared" si="10"/>
        <v>Error?</v>
      </c>
    </row>
    <row r="755" spans="1:4" x14ac:dyDescent="0.2">
      <c r="A755" s="54">
        <v>694</v>
      </c>
      <c r="B755" s="1221">
        <f>'Expenditures 15-22'!C74</f>
        <v>1044083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5177278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954281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73186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1155109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85370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85370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27126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27126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49938</v>
      </c>
      <c r="D791" s="13" t="str">
        <f t="shared" si="11"/>
        <v>Error?</v>
      </c>
    </row>
    <row r="792" spans="1:4" x14ac:dyDescent="0.2">
      <c r="A792" s="54">
        <v>731</v>
      </c>
      <c r="B792" s="1221">
        <f>'Expenditures 15-22'!D53</f>
        <v>49938</v>
      </c>
      <c r="C792" s="13" t="s">
        <v>653</v>
      </c>
      <c r="D792" s="13" t="str">
        <f t="shared" si="11"/>
        <v>Error?</v>
      </c>
    </row>
    <row r="793" spans="1:4" x14ac:dyDescent="0.2">
      <c r="A793" s="54">
        <v>732</v>
      </c>
      <c r="B793" s="1221">
        <f>'Expenditures 15-22'!D55</f>
        <v>123732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123732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36160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36160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322326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1477435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8845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70567</v>
      </c>
      <c r="D834" s="13" t="str">
        <f t="shared" si="12"/>
        <v>Error?</v>
      </c>
    </row>
    <row r="835" spans="1:4" x14ac:dyDescent="0.2">
      <c r="A835" s="54">
        <v>774</v>
      </c>
      <c r="B835" s="1221">
        <f>'Expenditures 15-22'!E15</f>
        <v>39875</v>
      </c>
      <c r="D835" s="13" t="str">
        <f t="shared" si="12"/>
        <v>Error?</v>
      </c>
    </row>
    <row r="836" spans="1:4" x14ac:dyDescent="0.2">
      <c r="A836" s="54">
        <v>775</v>
      </c>
      <c r="B836" s="1221">
        <f>'Expenditures 15-22'!E33</f>
        <v>135172</v>
      </c>
      <c r="C836" s="13" t="s">
        <v>653</v>
      </c>
      <c r="D836" s="13" t="str">
        <f t="shared" si="12"/>
        <v>Error?</v>
      </c>
    </row>
    <row r="837" spans="1:4" x14ac:dyDescent="0.2">
      <c r="A837" s="54">
        <v>776</v>
      </c>
      <c r="B837" s="1221">
        <f>'Expenditures 15-22'!E36</f>
        <v>10820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2250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13070</v>
      </c>
      <c r="C843" s="13" t="s">
        <v>653</v>
      </c>
      <c r="D843" s="13" t="str">
        <f t="shared" si="12"/>
        <v>Error?</v>
      </c>
    </row>
    <row r="844" spans="1:4" x14ac:dyDescent="0.2">
      <c r="A844" s="54">
        <v>783</v>
      </c>
      <c r="B844" s="1221">
        <f>'Expenditures 15-22'!E44</f>
        <v>1815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1815</v>
      </c>
      <c r="C847" s="13" t="s">
        <v>653</v>
      </c>
      <c r="D847" s="13" t="str">
        <f t="shared" si="12"/>
        <v>Error?</v>
      </c>
    </row>
    <row r="848" spans="1:4" x14ac:dyDescent="0.2">
      <c r="A848" s="54">
        <v>787</v>
      </c>
      <c r="B848" s="1221">
        <f>'Expenditures 15-22'!E49</f>
        <v>45200</v>
      </c>
      <c r="D848" s="13" t="str">
        <f t="shared" si="12"/>
        <v>Error?</v>
      </c>
    </row>
    <row r="849" spans="1:4" x14ac:dyDescent="0.2">
      <c r="A849" s="54">
        <v>788</v>
      </c>
      <c r="B849" s="1221">
        <f>'Expenditures 15-22'!E50</f>
        <v>6580</v>
      </c>
      <c r="D849" s="13" t="str">
        <f t="shared" si="12"/>
        <v>Error?</v>
      </c>
    </row>
    <row r="850" spans="1:4" x14ac:dyDescent="0.2">
      <c r="A850" s="54">
        <v>789</v>
      </c>
      <c r="B850" s="1221">
        <f>'Expenditures 15-22'!E53</f>
        <v>51780</v>
      </c>
      <c r="C850" s="13" t="s">
        <v>653</v>
      </c>
      <c r="D850" s="13" t="str">
        <f t="shared" si="12"/>
        <v>Error?</v>
      </c>
    </row>
    <row r="851" spans="1:4" x14ac:dyDescent="0.2">
      <c r="A851" s="54">
        <v>790</v>
      </c>
      <c r="B851" s="1221">
        <f>'Expenditures 15-22'!E55</f>
        <v>2261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2261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24523</v>
      </c>
      <c r="D855" s="13" t="str">
        <f t="shared" si="12"/>
        <v>Error?</v>
      </c>
    </row>
    <row r="856" spans="1:4" x14ac:dyDescent="0.2">
      <c r="A856" s="54">
        <v>795</v>
      </c>
      <c r="B856" s="1221">
        <f>'Expenditures 15-22'!E61</f>
        <v>67167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384356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476046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544972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1907607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112427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47022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310269</v>
      </c>
      <c r="C894" s="13" t="s">
        <v>653</v>
      </c>
      <c r="D894" s="13" t="str">
        <f t="shared" si="12"/>
        <v>Error?</v>
      </c>
    </row>
    <row r="895" spans="1:4" x14ac:dyDescent="0.2">
      <c r="A895" s="54">
        <v>834</v>
      </c>
      <c r="B895" s="1221">
        <f>'Expenditures 15-22'!F36</f>
        <v>6116</v>
      </c>
      <c r="D895" s="13" t="str">
        <f t="shared" ref="D895:D958" si="13">IF(ISBLANK(B895),"OK",IF(A895-B895=0,"OK","Error?"))</f>
        <v>Error?</v>
      </c>
    </row>
    <row r="896" spans="1:4" x14ac:dyDescent="0.2">
      <c r="A896" s="54">
        <v>835</v>
      </c>
      <c r="B896" s="1221">
        <f>'Expenditures 15-22'!F37</f>
        <v>721</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6837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24743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24743</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32</v>
      </c>
      <c r="D907" s="13" t="str">
        <f t="shared" si="13"/>
        <v>Error?</v>
      </c>
    </row>
    <row r="908" spans="1:4" x14ac:dyDescent="0.2">
      <c r="A908" s="54">
        <v>847</v>
      </c>
      <c r="B908" s="1221">
        <f>'Expenditures 15-22'!F53</f>
        <v>32</v>
      </c>
      <c r="C908" s="13" t="s">
        <v>653</v>
      </c>
      <c r="D908" s="13" t="str">
        <f t="shared" si="13"/>
        <v>Error?</v>
      </c>
    </row>
    <row r="909" spans="1:4" x14ac:dyDescent="0.2">
      <c r="A909" s="54">
        <v>848</v>
      </c>
      <c r="B909" s="1221">
        <f>'Expenditures 15-22'!F55</f>
        <v>607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897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10796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11693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43912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354181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122560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129353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665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665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665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130018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13793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58475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72268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107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107</v>
      </c>
      <c r="C1021" s="13" t="s">
        <v>653</v>
      </c>
      <c r="D1021" s="13" t="str">
        <f t="shared" si="14"/>
        <v>Error?</v>
      </c>
    </row>
    <row r="1022" spans="1:4" x14ac:dyDescent="0.2">
      <c r="A1022" s="54">
        <v>961</v>
      </c>
      <c r="B1022" s="1221">
        <f>'Expenditures 15-22'!H49</f>
        <v>19394</v>
      </c>
      <c r="D1022" s="13" t="str">
        <f t="shared" si="14"/>
        <v>Error?</v>
      </c>
    </row>
    <row r="1023" spans="1:4" x14ac:dyDescent="0.2">
      <c r="A1023" s="54">
        <v>962</v>
      </c>
      <c r="B1023" s="1221">
        <f>'Expenditures 15-22'!H50</f>
        <v>6105</v>
      </c>
      <c r="D1023" s="13" t="str">
        <f t="shared" ref="D1023:D1086" si="15">IF(ISBLANK(B1023),"OK",IF(A1023-B1023=0,"OK","Error?"))</f>
        <v>Error?</v>
      </c>
    </row>
    <row r="1024" spans="1:4" x14ac:dyDescent="0.2">
      <c r="A1024" s="54">
        <v>963</v>
      </c>
      <c r="B1024" s="1221">
        <f>'Expenditures 15-22'!H53</f>
        <v>25499</v>
      </c>
      <c r="C1024" s="13" t="s">
        <v>653</v>
      </c>
      <c r="D1024" s="13" t="str">
        <f t="shared" si="15"/>
        <v>Error?</v>
      </c>
    </row>
    <row r="1025" spans="1:4" x14ac:dyDescent="0.2">
      <c r="A1025" s="54">
        <v>964</v>
      </c>
      <c r="B1025" s="1221">
        <f>'Expenditures 15-22'!H55</f>
        <v>3376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3376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3682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3682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32664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13379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118311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4269119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658380</v>
      </c>
      <c r="C1106" s="13" t="s">
        <v>653</v>
      </c>
      <c r="D1106" s="13" t="str">
        <f t="shared" si="16"/>
        <v>Error?</v>
      </c>
    </row>
    <row r="1107" spans="1:4" x14ac:dyDescent="0.2">
      <c r="A1107" s="54">
        <v>1046</v>
      </c>
      <c r="B1107" s="1221">
        <f>'Expenditures 15-22'!K15</f>
        <v>39875</v>
      </c>
      <c r="C1107" s="13" t="s">
        <v>653</v>
      </c>
      <c r="D1107" s="13" t="str">
        <f t="shared" si="16"/>
        <v>Error?</v>
      </c>
    </row>
    <row r="1108" spans="1:4" x14ac:dyDescent="0.2">
      <c r="A1108" s="54">
        <v>1047</v>
      </c>
      <c r="B1108" s="1221">
        <f>'Expenditures 15-22'!K33</f>
        <v>5935366</v>
      </c>
      <c r="C1108" s="13" t="s">
        <v>653</v>
      </c>
      <c r="D1108" s="13" t="str">
        <f t="shared" si="16"/>
        <v>Error?</v>
      </c>
    </row>
    <row r="1109" spans="1:4" x14ac:dyDescent="0.2">
      <c r="A1109" s="54">
        <v>1048</v>
      </c>
      <c r="B1109" s="1221">
        <f>'Expenditures 15-22'!K36</f>
        <v>16936</v>
      </c>
      <c r="C1109" s="13" t="s">
        <v>653</v>
      </c>
      <c r="D1109" s="13" t="str">
        <f t="shared" si="16"/>
        <v>Error?</v>
      </c>
    </row>
    <row r="1110" spans="1:4" x14ac:dyDescent="0.2">
      <c r="A1110" s="54">
        <v>1049</v>
      </c>
      <c r="B1110" s="1221">
        <f>'Expenditures 15-22'!K37</f>
        <v>414438</v>
      </c>
      <c r="C1110" s="13" t="s">
        <v>653</v>
      </c>
      <c r="D1110" s="13" t="str">
        <f t="shared" si="16"/>
        <v>Error?</v>
      </c>
    </row>
    <row r="1111" spans="1:4" x14ac:dyDescent="0.2">
      <c r="A1111" s="54">
        <v>1050</v>
      </c>
      <c r="B1111" s="1221">
        <f>'Expenditures 15-22'!K38</f>
        <v>2250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433624</v>
      </c>
      <c r="C1115" s="13" t="s">
        <v>653</v>
      </c>
      <c r="D1115" s="13" t="str">
        <f t="shared" si="16"/>
        <v>Error?</v>
      </c>
    </row>
    <row r="1116" spans="1:4" x14ac:dyDescent="0.2">
      <c r="A1116" s="54">
        <v>1055</v>
      </c>
      <c r="B1116" s="1221">
        <f>'Expenditures 15-22'!K44</f>
        <v>1815</v>
      </c>
      <c r="C1116" s="13" t="s">
        <v>653</v>
      </c>
      <c r="D1116" s="13" t="str">
        <f t="shared" si="16"/>
        <v>Error?</v>
      </c>
    </row>
    <row r="1117" spans="1:4" x14ac:dyDescent="0.2">
      <c r="A1117" s="54">
        <v>1056</v>
      </c>
      <c r="B1117" s="1221">
        <f>'Expenditures 15-22'!K45</f>
        <v>151572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153387</v>
      </c>
      <c r="C1119" s="13" t="s">
        <v>653</v>
      </c>
      <c r="D1119" s="13" t="str">
        <f t="shared" si="16"/>
        <v>Error?</v>
      </c>
    </row>
    <row r="1120" spans="1:4" x14ac:dyDescent="0.2">
      <c r="A1120" s="54">
        <v>1059</v>
      </c>
      <c r="B1120" s="1221">
        <f>'Expenditures 15-22'!K49</f>
        <v>64594</v>
      </c>
      <c r="C1120" s="13" t="s">
        <v>653</v>
      </c>
      <c r="D1120" s="13" t="str">
        <f t="shared" si="16"/>
        <v>Error?</v>
      </c>
    </row>
    <row r="1121" spans="1:4" x14ac:dyDescent="0.2">
      <c r="A1121" s="54">
        <v>1060</v>
      </c>
      <c r="B1121" s="1221">
        <f>'Expenditures 15-22'!K50</f>
        <v>238699</v>
      </c>
      <c r="C1121" s="13" t="s">
        <v>653</v>
      </c>
      <c r="D1121" s="13" t="str">
        <f t="shared" si="16"/>
        <v>Error?</v>
      </c>
    </row>
    <row r="1122" spans="1:4" x14ac:dyDescent="0.2">
      <c r="A1122" s="54">
        <v>1061</v>
      </c>
      <c r="B1122" s="1221">
        <f>'Expenditures 15-22'!K53</f>
        <v>303293</v>
      </c>
      <c r="C1122" s="13" t="s">
        <v>653</v>
      </c>
      <c r="D1122" s="13" t="str">
        <f t="shared" si="16"/>
        <v>Error?</v>
      </c>
    </row>
    <row r="1123" spans="1:4" x14ac:dyDescent="0.2">
      <c r="A1123" s="54">
        <v>1062</v>
      </c>
      <c r="B1123" s="1221">
        <f>'Expenditures 15-22'!K55</f>
        <v>456360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456360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159389</v>
      </c>
      <c r="C1127" s="13" t="s">
        <v>653</v>
      </c>
      <c r="D1127" s="13" t="str">
        <f t="shared" si="16"/>
        <v>Error?</v>
      </c>
    </row>
    <row r="1128" spans="1:4" x14ac:dyDescent="0.2">
      <c r="A1128" s="54">
        <v>1067</v>
      </c>
      <c r="B1128" s="1221">
        <f>'Expenditures 15-22'!K61</f>
        <v>67167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395152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621708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20250</v>
      </c>
      <c r="C1142" s="13" t="s">
        <v>653</v>
      </c>
      <c r="D1142" s="13" t="str">
        <f t="shared" si="16"/>
        <v>Error?</v>
      </c>
    </row>
    <row r="1143" spans="1:4" x14ac:dyDescent="0.2">
      <c r="A1143" s="54">
        <v>1082</v>
      </c>
      <c r="B1143" s="1221">
        <f>'Expenditures 15-22'!K74</f>
        <v>1988622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1240842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9164830</v>
      </c>
      <c r="C1152" s="13" t="s">
        <v>653</v>
      </c>
      <c r="D1152" s="13" t="str">
        <f t="shared" si="17"/>
        <v>Error?</v>
      </c>
    </row>
    <row r="1153" spans="1:4" x14ac:dyDescent="0.2">
      <c r="A1153" s="54">
        <v>1092</v>
      </c>
      <c r="B1153" s="1221">
        <f>'Expenditures 15-22'!K115</f>
        <v>372303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356688</v>
      </c>
      <c r="D1221" s="13" t="str">
        <f t="shared" si="18"/>
        <v>Error?</v>
      </c>
    </row>
    <row r="1222" spans="1:4" x14ac:dyDescent="0.2">
      <c r="A1222" s="82">
        <v>1161</v>
      </c>
      <c r="D1222" s="13" t="str">
        <f t="shared" si="18"/>
        <v>OK</v>
      </c>
    </row>
    <row r="1223" spans="1:4" x14ac:dyDescent="0.2">
      <c r="A1223" s="54">
        <v>1162</v>
      </c>
      <c r="B1223" s="1221">
        <f>'Expenditures 15-22'!C127</f>
        <v>356688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356688</v>
      </c>
      <c r="C1225" s="13" t="s">
        <v>653</v>
      </c>
      <c r="D1225" s="13" t="str">
        <f t="shared" si="18"/>
        <v>Error?</v>
      </c>
    </row>
    <row r="1226" spans="1:4" x14ac:dyDescent="0.2">
      <c r="A1226" s="54">
        <v>1165</v>
      </c>
      <c r="B1226" s="1221">
        <f>'Expenditures 15-22'!C150</f>
        <v>356688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108667</v>
      </c>
      <c r="D1229" s="13" t="str">
        <f t="shared" si="18"/>
        <v>Error?</v>
      </c>
    </row>
    <row r="1230" spans="1:4" x14ac:dyDescent="0.2">
      <c r="A1230" s="82">
        <v>1169</v>
      </c>
      <c r="D1230" s="13" t="str">
        <f t="shared" si="18"/>
        <v>OK</v>
      </c>
    </row>
    <row r="1231" spans="1:4" x14ac:dyDescent="0.2">
      <c r="A1231" s="54">
        <v>1170</v>
      </c>
      <c r="B1231" s="1221">
        <f>'Expenditures 15-22'!D127</f>
        <v>108667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108667</v>
      </c>
      <c r="C1233" s="13" t="s">
        <v>653</v>
      </c>
      <c r="D1233" s="13" t="str">
        <f t="shared" si="18"/>
        <v>Error?</v>
      </c>
    </row>
    <row r="1234" spans="1:4" x14ac:dyDescent="0.2">
      <c r="A1234" s="54">
        <v>1173</v>
      </c>
      <c r="B1234" s="1221">
        <f>'Expenditures 15-22'!D150</f>
        <v>108667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84913</v>
      </c>
      <c r="D1237" s="13" t="str">
        <f t="shared" si="18"/>
        <v>Error?</v>
      </c>
    </row>
    <row r="1238" spans="1:4" x14ac:dyDescent="0.2">
      <c r="A1238" s="82">
        <v>1177</v>
      </c>
      <c r="D1238" s="13" t="str">
        <f t="shared" si="18"/>
        <v>OK</v>
      </c>
    </row>
    <row r="1239" spans="1:4" x14ac:dyDescent="0.2">
      <c r="A1239" s="54">
        <v>1178</v>
      </c>
      <c r="B1239" s="1221">
        <f>'Expenditures 15-22'!E127</f>
        <v>84913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84913</v>
      </c>
      <c r="C1241" s="13" t="s">
        <v>653</v>
      </c>
      <c r="D1241" s="13" t="str">
        <f t="shared" si="18"/>
        <v>Error?</v>
      </c>
    </row>
    <row r="1242" spans="1:4" x14ac:dyDescent="0.2">
      <c r="A1242" s="54">
        <v>1181</v>
      </c>
      <c r="B1242" s="1221">
        <f>'Expenditures 15-22'!E150</f>
        <v>84913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4547</v>
      </c>
      <c r="D1244" s="13" t="str">
        <f t="shared" si="18"/>
        <v>Error?</v>
      </c>
    </row>
    <row r="1245" spans="1:4" x14ac:dyDescent="0.2">
      <c r="A1245" s="54">
        <v>1184</v>
      </c>
      <c r="B1245" s="1221">
        <f>'Expenditures 15-22'!F124</f>
        <v>472513</v>
      </c>
      <c r="D1245" s="13" t="str">
        <f t="shared" si="18"/>
        <v>Error?</v>
      </c>
    </row>
    <row r="1246" spans="1:4" x14ac:dyDescent="0.2">
      <c r="A1246" s="82">
        <v>1185</v>
      </c>
      <c r="D1246" s="13" t="str">
        <f t="shared" si="18"/>
        <v>OK</v>
      </c>
    </row>
    <row r="1247" spans="1:4" x14ac:dyDescent="0.2">
      <c r="A1247" s="54">
        <v>1186</v>
      </c>
      <c r="B1247" s="1221">
        <f>'Expenditures 15-22'!F127</f>
        <v>477060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477060</v>
      </c>
      <c r="C1249" s="13" t="s">
        <v>653</v>
      </c>
      <c r="D1249" s="13" t="str">
        <f t="shared" si="18"/>
        <v>Error?</v>
      </c>
    </row>
    <row r="1250" spans="1:4" x14ac:dyDescent="0.2">
      <c r="A1250" s="54">
        <v>1189</v>
      </c>
      <c r="B1250" s="1221">
        <f>'Expenditures 15-22'!F150</f>
        <v>477060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36347</v>
      </c>
      <c r="D1252" s="13" t="str">
        <f t="shared" si="18"/>
        <v>Error?</v>
      </c>
    </row>
    <row r="1253" spans="1:4" x14ac:dyDescent="0.2">
      <c r="A1253" s="54">
        <v>1192</v>
      </c>
      <c r="B1253" s="1221">
        <f>'Expenditures 15-22'!G124</f>
        <v>64871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101218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101218</v>
      </c>
      <c r="C1258" s="13" t="s">
        <v>653</v>
      </c>
      <c r="D1258" s="13" t="str">
        <f t="shared" si="18"/>
        <v>Error?</v>
      </c>
    </row>
    <row r="1259" spans="1:4" x14ac:dyDescent="0.2">
      <c r="A1259" s="54">
        <v>1198</v>
      </c>
      <c r="B1259" s="1221">
        <f>'Expenditures 15-22'!G150</f>
        <v>101218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17084</v>
      </c>
      <c r="D1261" s="13" t="str">
        <f t="shared" si="18"/>
        <v>Error?</v>
      </c>
    </row>
    <row r="1262" spans="1:4" x14ac:dyDescent="0.2">
      <c r="A1262" s="54">
        <v>1201</v>
      </c>
      <c r="B1262" s="1221">
        <f>'Expenditures 15-22'!H124</f>
        <v>6927</v>
      </c>
      <c r="D1262" s="13" t="str">
        <f t="shared" si="18"/>
        <v>Error?</v>
      </c>
    </row>
    <row r="1263" spans="1:4" x14ac:dyDescent="0.2">
      <c r="A1263" s="82">
        <v>1202</v>
      </c>
      <c r="D1263" s="13" t="str">
        <f t="shared" si="18"/>
        <v>OK</v>
      </c>
    </row>
    <row r="1264" spans="1:4" x14ac:dyDescent="0.2">
      <c r="A1264" s="54">
        <v>1203</v>
      </c>
      <c r="B1264" s="1221">
        <f>'Expenditures 15-22'!H127</f>
        <v>24011</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24011</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24011</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57978</v>
      </c>
      <c r="C1275" s="13" t="s">
        <v>653</v>
      </c>
      <c r="D1275" s="13" t="str">
        <f t="shared" si="18"/>
        <v>Error?</v>
      </c>
    </row>
    <row r="1276" spans="1:4" x14ac:dyDescent="0.2">
      <c r="A1276" s="54">
        <v>1215</v>
      </c>
      <c r="B1276" s="1221">
        <f>'Expenditures 15-22'!K124</f>
        <v>1094579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1152557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1152557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1152557</v>
      </c>
      <c r="C1288" s="13" t="s">
        <v>653</v>
      </c>
      <c r="D1288" s="13" t="str">
        <f t="shared" si="19"/>
        <v>Error?</v>
      </c>
    </row>
    <row r="1289" spans="1:4" x14ac:dyDescent="0.2">
      <c r="A1289" s="54">
        <v>1228</v>
      </c>
      <c r="B1289" s="1221">
        <f>'Expenditures 15-22'!K151</f>
        <v>105012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453206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990000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1443206</v>
      </c>
      <c r="C1317" s="13" t="s">
        <v>653</v>
      </c>
      <c r="D1317" s="13" t="str">
        <f t="shared" si="19"/>
        <v>Error?</v>
      </c>
    </row>
    <row r="1318" spans="1:4" x14ac:dyDescent="0.2">
      <c r="A1318" s="54">
        <v>1257</v>
      </c>
      <c r="B1318" s="1221">
        <f>'Expenditures 15-22'!H168</f>
        <v>1443206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453206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990000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1443206</v>
      </c>
      <c r="C1331" s="13" t="s">
        <v>653</v>
      </c>
      <c r="D1331" s="13" t="str">
        <f t="shared" si="19"/>
        <v>Error?</v>
      </c>
    </row>
    <row r="1332" spans="1:4" x14ac:dyDescent="0.2">
      <c r="A1332" s="54">
        <v>1271</v>
      </c>
      <c r="B1332" s="1221">
        <f>'Expenditures 15-22'!K168</f>
        <v>1443206</v>
      </c>
      <c r="C1332" s="13" t="s">
        <v>653</v>
      </c>
      <c r="D1332" s="13" t="str">
        <f t="shared" si="19"/>
        <v>Error?</v>
      </c>
    </row>
    <row r="1333" spans="1:4" x14ac:dyDescent="0.2">
      <c r="A1333" s="54">
        <v>1272</v>
      </c>
      <c r="B1333" s="1221">
        <f>'Expenditures 15-22'!K169</f>
        <v>211712</v>
      </c>
      <c r="C1333" s="13" t="s">
        <v>653</v>
      </c>
      <c r="D1333" s="13" t="str">
        <f t="shared" si="19"/>
        <v>Error?</v>
      </c>
    </row>
    <row r="1334" spans="1:4" x14ac:dyDescent="0.2">
      <c r="A1334" s="82">
        <v>1273</v>
      </c>
      <c r="D1334" s="13" t="str">
        <f t="shared" si="19"/>
        <v>OK</v>
      </c>
    </row>
    <row r="1335" spans="1:4" x14ac:dyDescent="0.2">
      <c r="A1335" s="54">
        <v>1274</v>
      </c>
      <c r="B1335" s="1221">
        <f>'Expenditures 15-22'!C176</f>
        <v>697610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697610</v>
      </c>
      <c r="C1339" s="13" t="s">
        <v>653</v>
      </c>
      <c r="D1339" s="13" t="str">
        <f t="shared" si="19"/>
        <v>Error?</v>
      </c>
    </row>
    <row r="1340" spans="1:4" x14ac:dyDescent="0.2">
      <c r="A1340" s="54">
        <v>1279</v>
      </c>
      <c r="B1340" s="1221">
        <f>'Expenditures 15-22'!C204</f>
        <v>697610</v>
      </c>
      <c r="C1340" s="13" t="s">
        <v>653</v>
      </c>
      <c r="D1340" s="13" t="str">
        <f t="shared" si="19"/>
        <v>Error?</v>
      </c>
    </row>
    <row r="1341" spans="1:4" x14ac:dyDescent="0.2">
      <c r="A1341" s="54">
        <v>1280</v>
      </c>
      <c r="B1341" s="1221">
        <f>'Expenditures 15-22'!D176</f>
        <v>17849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17849</v>
      </c>
      <c r="C1345" s="13" t="s">
        <v>653</v>
      </c>
      <c r="D1345" s="13" t="str">
        <f t="shared" si="20"/>
        <v>Error?</v>
      </c>
    </row>
    <row r="1346" spans="1:4" x14ac:dyDescent="0.2">
      <c r="A1346" s="54">
        <v>1285</v>
      </c>
      <c r="B1346" s="1221">
        <f>'Expenditures 15-22'!D204</f>
        <v>17849</v>
      </c>
      <c r="C1346" s="13" t="s">
        <v>653</v>
      </c>
      <c r="D1346" s="13" t="str">
        <f t="shared" si="20"/>
        <v>Error?</v>
      </c>
    </row>
    <row r="1347" spans="1:4" x14ac:dyDescent="0.2">
      <c r="A1347" s="54">
        <v>1286</v>
      </c>
      <c r="B1347" s="1221">
        <f>'Expenditures 15-22'!E176</f>
        <v>28856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28856</v>
      </c>
      <c r="C1351" s="13" t="s">
        <v>653</v>
      </c>
      <c r="D1351" s="13" t="str">
        <f t="shared" si="20"/>
        <v>Error?</v>
      </c>
    </row>
    <row r="1352" spans="1:4" x14ac:dyDescent="0.2">
      <c r="A1352" s="54">
        <v>1291</v>
      </c>
      <c r="B1352" s="1221">
        <f>'Expenditures 15-22'!E190</f>
        <v>45613</v>
      </c>
      <c r="C1352" s="13" t="s">
        <v>653</v>
      </c>
      <c r="D1352" s="13" t="str">
        <f t="shared" si="20"/>
        <v>Error?</v>
      </c>
    </row>
    <row r="1353" spans="1:4" x14ac:dyDescent="0.2">
      <c r="A1353" s="54">
        <v>1292</v>
      </c>
      <c r="B1353" s="1221">
        <f>'Expenditures 15-22'!E204</f>
        <v>74469</v>
      </c>
      <c r="C1353" s="13" t="s">
        <v>653</v>
      </c>
      <c r="D1353" s="13" t="str">
        <f t="shared" si="20"/>
        <v>Error?</v>
      </c>
    </row>
    <row r="1354" spans="1:4" x14ac:dyDescent="0.2">
      <c r="A1354" s="54">
        <v>1293</v>
      </c>
      <c r="B1354" s="1221">
        <f>'Expenditures 15-22'!F176</f>
        <v>115031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115031</v>
      </c>
      <c r="C1358" s="13" t="s">
        <v>653</v>
      </c>
      <c r="D1358" s="13" t="str">
        <f t="shared" si="20"/>
        <v>Error?</v>
      </c>
    </row>
    <row r="1359" spans="1:4" x14ac:dyDescent="0.2">
      <c r="A1359" s="54">
        <v>1298</v>
      </c>
      <c r="B1359" s="1221">
        <f>'Expenditures 15-22'!F204</f>
        <v>115031</v>
      </c>
      <c r="C1359" s="13" t="s">
        <v>653</v>
      </c>
      <c r="D1359" s="13" t="str">
        <f t="shared" si="20"/>
        <v>Error?</v>
      </c>
    </row>
    <row r="1360" spans="1:4" x14ac:dyDescent="0.2">
      <c r="A1360" s="54">
        <v>1299</v>
      </c>
      <c r="B1360" s="1221">
        <f>'Expenditures 15-22'!G176</f>
        <v>171211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171211</v>
      </c>
      <c r="C1364" s="13" t="s">
        <v>653</v>
      </c>
      <c r="D1364" s="13" t="str">
        <f t="shared" si="20"/>
        <v>Error?</v>
      </c>
    </row>
    <row r="1365" spans="1:4" x14ac:dyDescent="0.2">
      <c r="A1365" s="54">
        <v>1304</v>
      </c>
      <c r="B1365" s="1221">
        <f>'Expenditures 15-22'!G204</f>
        <v>171211</v>
      </c>
      <c r="C1365" s="13" t="s">
        <v>653</v>
      </c>
      <c r="D1365" s="13" t="str">
        <f t="shared" si="20"/>
        <v>Error?</v>
      </c>
    </row>
    <row r="1366" spans="1:4" x14ac:dyDescent="0.2">
      <c r="A1366" s="54">
        <v>1305</v>
      </c>
      <c r="B1366" s="1221">
        <f>'Expenditures 15-22'!H176</f>
        <v>6716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6716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6716</v>
      </c>
      <c r="C1376" s="13" t="s">
        <v>653</v>
      </c>
      <c r="D1376" s="13" t="str">
        <f t="shared" si="20"/>
        <v>Error?</v>
      </c>
    </row>
    <row r="1377" spans="1:4" x14ac:dyDescent="0.2">
      <c r="A1377" s="54">
        <v>1316</v>
      </c>
      <c r="B1377" s="1221">
        <f>'Expenditures 15-22'!K176</f>
        <v>1037273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1037273</v>
      </c>
      <c r="C1381" s="13" t="s">
        <v>653</v>
      </c>
      <c r="D1381" s="13" t="str">
        <f t="shared" si="20"/>
        <v>Error?</v>
      </c>
    </row>
    <row r="1382" spans="1:4" x14ac:dyDescent="0.2">
      <c r="A1382" s="54">
        <v>1321</v>
      </c>
      <c r="B1382" s="1221">
        <f>'Expenditures 15-22'!K190</f>
        <v>45613</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1082886</v>
      </c>
      <c r="C1388" s="13" t="s">
        <v>653</v>
      </c>
      <c r="D1388" s="13" t="str">
        <f t="shared" si="20"/>
        <v>Error?</v>
      </c>
    </row>
    <row r="1389" spans="1:4" x14ac:dyDescent="0.2">
      <c r="A1389" s="54">
        <v>1328</v>
      </c>
      <c r="B1389" s="1221">
        <f>'Expenditures 15-22'!K205</f>
        <v>184722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22694</v>
      </c>
      <c r="D1408" s="13" t="str">
        <f t="shared" si="21"/>
        <v>Error?</v>
      </c>
    </row>
    <row r="1409" spans="1:4" x14ac:dyDescent="0.2">
      <c r="A1409" s="54">
        <v>1348</v>
      </c>
      <c r="B1409" s="1221">
        <f>'Expenditures 15-22'!D218</f>
        <v>1003</v>
      </c>
      <c r="D1409" s="13" t="str">
        <f t="shared" si="21"/>
        <v>Error?</v>
      </c>
    </row>
    <row r="1410" spans="1:4" x14ac:dyDescent="0.2">
      <c r="A1410" s="54">
        <v>1349</v>
      </c>
      <c r="B1410" s="1221">
        <f>'Expenditures 15-22'!D223</f>
        <v>146680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13884</v>
      </c>
      <c r="D1412" s="13" t="str">
        <f t="shared" si="21"/>
        <v>Error?</v>
      </c>
    </row>
    <row r="1413" spans="1:4" x14ac:dyDescent="0.2">
      <c r="A1413" s="54">
        <v>1352</v>
      </c>
      <c r="B1413" s="1221">
        <f>'Expenditures 15-22'!D228</f>
        <v>1267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15151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5173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5173</v>
      </c>
      <c r="C1421" s="13" t="s">
        <v>653</v>
      </c>
      <c r="D1421" s="13" t="str">
        <f t="shared" si="21"/>
        <v>Error?</v>
      </c>
    </row>
    <row r="1422" spans="1:4" x14ac:dyDescent="0.2">
      <c r="A1422" s="54">
        <v>1361</v>
      </c>
      <c r="B1422" s="1221">
        <f>'Expenditures 15-22'!D239</f>
        <v>312</v>
      </c>
      <c r="D1422" s="13" t="str">
        <f t="shared" si="21"/>
        <v>Error?</v>
      </c>
    </row>
    <row r="1423" spans="1:4" x14ac:dyDescent="0.2">
      <c r="A1423" s="54">
        <v>1362</v>
      </c>
      <c r="B1423" s="1221">
        <f>'Expenditures 15-22'!D240</f>
        <v>10314</v>
      </c>
      <c r="D1423" s="13" t="str">
        <f t="shared" si="21"/>
        <v>Error?</v>
      </c>
    </row>
    <row r="1424" spans="1:4" x14ac:dyDescent="0.2">
      <c r="A1424" s="54">
        <v>1363</v>
      </c>
      <c r="B1424" s="1221">
        <f>'Expenditures 15-22'!D251</f>
        <v>37654</v>
      </c>
      <c r="C1424" s="13" t="s">
        <v>653</v>
      </c>
      <c r="D1424" s="13" t="str">
        <f t="shared" si="21"/>
        <v>Error?</v>
      </c>
    </row>
    <row r="1425" spans="1:4" x14ac:dyDescent="0.2">
      <c r="A1425" s="54">
        <v>1364</v>
      </c>
      <c r="B1425" s="1221">
        <f>'Expenditures 15-22'!D253</f>
        <v>23666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23666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3332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90290</v>
      </c>
      <c r="D1431" s="13" t="str">
        <f t="shared" si="21"/>
        <v>Error?</v>
      </c>
    </row>
    <row r="1432" spans="1:4" x14ac:dyDescent="0.2">
      <c r="A1432" s="54">
        <v>1371</v>
      </c>
      <c r="B1432" s="1221">
        <f>'Expenditures 15-22'!D261</f>
        <v>113497</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207119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1550</v>
      </c>
      <c r="D1445" s="13" t="str">
        <f t="shared" si="21"/>
        <v>Error?</v>
      </c>
    </row>
    <row r="1446" spans="1:4" x14ac:dyDescent="0.2">
      <c r="A1446" s="54">
        <v>1385</v>
      </c>
      <c r="B1446" s="1221">
        <f>'Expenditures 15-22'!D273</f>
        <v>290313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436993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22694</v>
      </c>
      <c r="C1472" s="13" t="s">
        <v>653</v>
      </c>
      <c r="D1472" s="13" t="str">
        <f t="shared" si="22"/>
        <v>Error?</v>
      </c>
    </row>
    <row r="1473" spans="1:4" x14ac:dyDescent="0.2">
      <c r="A1473" s="54">
        <v>1412</v>
      </c>
      <c r="B1473" s="1221">
        <f>'Expenditures 15-22'!K218</f>
        <v>1003</v>
      </c>
      <c r="C1473" s="13" t="s">
        <v>653</v>
      </c>
      <c r="D1473" s="13" t="str">
        <f t="shared" si="22"/>
        <v>Error?</v>
      </c>
    </row>
    <row r="1474" spans="1:4" x14ac:dyDescent="0.2">
      <c r="A1474" s="54">
        <v>1413</v>
      </c>
      <c r="B1474" s="1221">
        <f>'Expenditures 15-22'!K223</f>
        <v>146680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13884</v>
      </c>
      <c r="C1476" s="13" t="s">
        <v>653</v>
      </c>
      <c r="D1476" s="13" t="str">
        <f t="shared" si="22"/>
        <v>Error?</v>
      </c>
    </row>
    <row r="1477" spans="1:4" x14ac:dyDescent="0.2">
      <c r="A1477" s="54">
        <v>1416</v>
      </c>
      <c r="B1477" s="1221">
        <f>'Expenditures 15-22'!K228</f>
        <v>1267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15151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5173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5173</v>
      </c>
      <c r="C1485" s="13" t="s">
        <v>653</v>
      </c>
      <c r="D1485" s="13" t="str">
        <f t="shared" si="22"/>
        <v>Error?</v>
      </c>
    </row>
    <row r="1486" spans="1:4" x14ac:dyDescent="0.2">
      <c r="A1486" s="54">
        <v>1425</v>
      </c>
      <c r="B1486" s="1221">
        <f>'Expenditures 15-22'!K239</f>
        <v>312</v>
      </c>
      <c r="C1486" s="13" t="s">
        <v>653</v>
      </c>
      <c r="D1486" s="13" t="str">
        <f t="shared" si="22"/>
        <v>Error?</v>
      </c>
    </row>
    <row r="1487" spans="1:4" x14ac:dyDescent="0.2">
      <c r="A1487" s="54">
        <v>1426</v>
      </c>
      <c r="B1487" s="1221">
        <f>'Expenditures 15-22'!K240</f>
        <v>10314</v>
      </c>
      <c r="C1487" s="13" t="s">
        <v>653</v>
      </c>
      <c r="D1487" s="13" t="str">
        <f t="shared" si="22"/>
        <v>Error?</v>
      </c>
    </row>
    <row r="1488" spans="1:4" x14ac:dyDescent="0.2">
      <c r="A1488" s="54">
        <v>1427</v>
      </c>
      <c r="B1488" s="1221">
        <f>'Expenditures 15-22'!K251</f>
        <v>37654</v>
      </c>
      <c r="C1488" s="13" t="s">
        <v>653</v>
      </c>
      <c r="D1488" s="13" t="str">
        <f t="shared" si="22"/>
        <v>Error?</v>
      </c>
    </row>
    <row r="1489" spans="1:4" x14ac:dyDescent="0.2">
      <c r="A1489" s="54">
        <v>1428</v>
      </c>
      <c r="B1489" s="1221">
        <f>'Expenditures 15-22'!K253</f>
        <v>23666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23666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3332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90290</v>
      </c>
      <c r="C1495" s="13" t="s">
        <v>653</v>
      </c>
      <c r="D1495" s="13" t="str">
        <f t="shared" si="22"/>
        <v>Error?</v>
      </c>
    </row>
    <row r="1496" spans="1:4" x14ac:dyDescent="0.2">
      <c r="A1496" s="54">
        <v>1435</v>
      </c>
      <c r="B1496" s="1221">
        <f>'Expenditures 15-22'!K261</f>
        <v>113497</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207119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1550</v>
      </c>
      <c r="C1509" s="13" t="s">
        <v>653</v>
      </c>
      <c r="D1509" s="13" t="str">
        <f t="shared" si="22"/>
        <v>Error?</v>
      </c>
    </row>
    <row r="1510" spans="1:4" x14ac:dyDescent="0.2">
      <c r="A1510" s="54">
        <v>1449</v>
      </c>
      <c r="B1510" s="1221">
        <f>'Expenditures 15-22'!K273</f>
        <v>290313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436993</v>
      </c>
      <c r="C1517" s="13" t="s">
        <v>653</v>
      </c>
      <c r="D1517" s="13" t="str">
        <f t="shared" si="22"/>
        <v>Error?</v>
      </c>
    </row>
    <row r="1518" spans="1:4" x14ac:dyDescent="0.2">
      <c r="A1518" s="54">
        <v>1457</v>
      </c>
      <c r="B1518" s="1221">
        <f>'Expenditures 15-22'!K289</f>
        <v>21269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15355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15355</v>
      </c>
      <c r="C1535" s="13" t="s">
        <v>653</v>
      </c>
      <c r="D1535" s="13" t="str">
        <f t="shared" ref="D1535:D1598" si="23">IF(ISBLANK(B1535),"OK",IF(A1535-B1535=0,"OK","Error?"))</f>
        <v>Error?</v>
      </c>
    </row>
    <row r="1536" spans="1:4" x14ac:dyDescent="0.2">
      <c r="A1536" s="54">
        <v>1475</v>
      </c>
      <c r="B1536" s="1221">
        <f>'Expenditures 15-22'!E305</f>
        <v>15355</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486593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486593</v>
      </c>
      <c r="C1547" s="13" t="s">
        <v>653</v>
      </c>
      <c r="D1547" s="13" t="str">
        <f t="shared" si="23"/>
        <v>Error?</v>
      </c>
    </row>
    <row r="1548" spans="1:4" x14ac:dyDescent="0.2">
      <c r="A1548" s="54">
        <v>1487</v>
      </c>
      <c r="B1548" s="1221">
        <f>'Expenditures 15-22'!G305</f>
        <v>486593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501948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501948</v>
      </c>
      <c r="C1559" s="13" t="s">
        <v>653</v>
      </c>
      <c r="D1559" s="13" t="str">
        <f t="shared" si="23"/>
        <v>Error?</v>
      </c>
    </row>
    <row r="1560" spans="1:4" x14ac:dyDescent="0.2">
      <c r="A1560" s="54">
        <v>1499</v>
      </c>
      <c r="B1560" s="1221">
        <f>'Expenditures 15-22'!K305</f>
        <v>501948</v>
      </c>
      <c r="C1560" s="13" t="s">
        <v>653</v>
      </c>
      <c r="D1560" s="13" t="str">
        <f t="shared" si="23"/>
        <v>Error?</v>
      </c>
    </row>
    <row r="1561" spans="1:4" x14ac:dyDescent="0.2">
      <c r="A1561" s="54">
        <v>1500</v>
      </c>
      <c r="B1561" s="1221">
        <f>'Expenditures 15-22'!K306</f>
        <v>-500447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6703567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7075870</v>
      </c>
      <c r="C1630" s="13" t="s">
        <v>653</v>
      </c>
      <c r="D1630" s="13" t="str">
        <f t="shared" si="24"/>
        <v>Error?</v>
      </c>
    </row>
    <row r="1631" spans="1:4" x14ac:dyDescent="0.2">
      <c r="A1631" s="54">
        <v>1570</v>
      </c>
      <c r="B1631" s="1221">
        <f>'Acct Summary 7-8'!D79</f>
        <v>1039332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1144344</v>
      </c>
      <c r="C1644" s="13" t="s">
        <v>653</v>
      </c>
      <c r="D1644" s="13" t="str">
        <f t="shared" si="24"/>
        <v>Error?</v>
      </c>
    </row>
    <row r="1645" spans="1:4" x14ac:dyDescent="0.2">
      <c r="A1645" s="54">
        <v>1584</v>
      </c>
      <c r="B1645" s="1221">
        <f>'Acct Summary 7-8'!E79</f>
        <v>501685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713397</v>
      </c>
      <c r="C1658" s="13" t="s">
        <v>653</v>
      </c>
      <c r="D1658" s="13" t="str">
        <f t="shared" si="24"/>
        <v>Error?</v>
      </c>
    </row>
    <row r="1659" spans="1:4" x14ac:dyDescent="0.2">
      <c r="A1659" s="54">
        <v>1598</v>
      </c>
      <c r="B1659" s="1221">
        <f>'Acct Summary 7-8'!F79</f>
        <v>1340170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1524892</v>
      </c>
      <c r="C1672" s="13" t="s">
        <v>653</v>
      </c>
      <c r="D1672" s="13" t="str">
        <f t="shared" si="25"/>
        <v>Error?</v>
      </c>
    </row>
    <row r="1673" spans="1:4" x14ac:dyDescent="0.2">
      <c r="A1673" s="54">
        <v>1612</v>
      </c>
      <c r="B1673" s="1221">
        <f>'Acct Summary 7-8'!G79</f>
        <v>81601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102870</v>
      </c>
      <c r="C1686" s="13" t="s">
        <v>653</v>
      </c>
      <c r="D1686" s="13" t="str">
        <f t="shared" si="25"/>
        <v>Error?</v>
      </c>
    </row>
    <row r="1687" spans="1:4" x14ac:dyDescent="0.2">
      <c r="A1687" s="54">
        <v>1626</v>
      </c>
      <c r="B1687" s="1221">
        <f>'Acct Summary 7-8'!H79</f>
        <v>788822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288375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5712997</v>
      </c>
      <c r="C1744" s="13" t="s">
        <v>653</v>
      </c>
      <c r="D1744" s="13" t="str">
        <f t="shared" si="26"/>
        <v>Error?</v>
      </c>
    </row>
    <row r="1745" spans="1:5" x14ac:dyDescent="0.2">
      <c r="A1745" s="54">
        <v>1684</v>
      </c>
      <c r="B1745" s="1221">
        <f>'Tax Sched 24'!B5</f>
        <v>1098652</v>
      </c>
      <c r="C1745" s="13" t="s">
        <v>653</v>
      </c>
      <c r="D1745" s="13" t="str">
        <f t="shared" si="26"/>
        <v>Error?</v>
      </c>
    </row>
    <row r="1746" spans="1:5" x14ac:dyDescent="0.2">
      <c r="A1746" s="54">
        <v>1685</v>
      </c>
      <c r="B1746" s="1221">
        <f>'Tax Sched 24'!B6</f>
        <v>1654568</v>
      </c>
      <c r="C1746" s="13" t="s">
        <v>653</v>
      </c>
      <c r="D1746" s="13" t="str">
        <f t="shared" si="26"/>
        <v>Error?</v>
      </c>
    </row>
    <row r="1747" spans="1:5" x14ac:dyDescent="0.2">
      <c r="A1747" s="54">
        <v>1686</v>
      </c>
      <c r="B1747" s="1221">
        <f>'Tax Sched 24'!B7</f>
        <v>527369</v>
      </c>
      <c r="C1747" s="13" t="s">
        <v>653</v>
      </c>
      <c r="D1747" s="13" t="str">
        <f t="shared" si="26"/>
        <v>Error?</v>
      </c>
    </row>
    <row r="1748" spans="1:5" x14ac:dyDescent="0.2">
      <c r="A1748" s="54">
        <v>1687</v>
      </c>
      <c r="B1748" s="1221">
        <f>'Tax Sched 24'!B8</f>
        <v>199811</v>
      </c>
      <c r="C1748" s="13" t="s">
        <v>653</v>
      </c>
      <c r="D1748" s="13" t="str">
        <f t="shared" si="26"/>
        <v>Error?</v>
      </c>
    </row>
    <row r="1749" spans="1:5" x14ac:dyDescent="0.2">
      <c r="A1749" s="54">
        <v>1688</v>
      </c>
      <c r="B1749" s="1221">
        <f>'Tax Sched 24'!B10</f>
        <v>211529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1314064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87892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11267529</v>
      </c>
      <c r="C1759" s="13" t="s">
        <v>653</v>
      </c>
      <c r="D1759" s="13" t="str">
        <f t="shared" si="26"/>
        <v>Error?</v>
      </c>
    </row>
    <row r="1760" spans="1:5" x14ac:dyDescent="0.2">
      <c r="A1760" s="54">
        <v>1699</v>
      </c>
      <c r="B1760" s="1221">
        <f>'Tax Sched 24'!D4</f>
        <v>3175213</v>
      </c>
      <c r="C1760" s="13" t="s">
        <v>653</v>
      </c>
      <c r="D1760" s="13" t="str">
        <f t="shared" si="26"/>
        <v>Error?</v>
      </c>
    </row>
    <row r="1761" spans="1:5" x14ac:dyDescent="0.2">
      <c r="A1761" s="54">
        <v>1700</v>
      </c>
      <c r="B1761" s="1221">
        <f>'Tax Sched 24'!D5</f>
        <v>610291</v>
      </c>
      <c r="C1761" s="13" t="s">
        <v>653</v>
      </c>
      <c r="D1761" s="13" t="str">
        <f t="shared" si="26"/>
        <v>Error?</v>
      </c>
    </row>
    <row r="1762" spans="1:5" s="79" customFormat="1" x14ac:dyDescent="0.2">
      <c r="A1762" s="54">
        <v>1701</v>
      </c>
      <c r="B1762" s="1221">
        <f>'Tax Sched 24'!D6</f>
        <v>921947</v>
      </c>
      <c r="C1762" s="13" t="s">
        <v>653</v>
      </c>
      <c r="D1762" s="13" t="str">
        <f t="shared" si="26"/>
        <v>Error?</v>
      </c>
      <c r="E1762" s="80"/>
    </row>
    <row r="1763" spans="1:5" x14ac:dyDescent="0.2">
      <c r="A1763" s="54">
        <v>1702</v>
      </c>
      <c r="B1763" s="1221">
        <f>'Tax Sched 24'!D7</f>
        <v>292955</v>
      </c>
      <c r="C1763" s="13" t="s">
        <v>653</v>
      </c>
      <c r="D1763" s="13" t="str">
        <f t="shared" si="26"/>
        <v>Error?</v>
      </c>
    </row>
    <row r="1764" spans="1:5" x14ac:dyDescent="0.2">
      <c r="A1764" s="54">
        <v>1703</v>
      </c>
      <c r="B1764" s="1221">
        <f>'Tax Sched 24'!D8</f>
        <v>110837</v>
      </c>
      <c r="C1764" s="13" t="s">
        <v>653</v>
      </c>
      <c r="D1764" s="13" t="str">
        <f t="shared" si="26"/>
        <v>Error?</v>
      </c>
    </row>
    <row r="1765" spans="1:5" x14ac:dyDescent="0.2">
      <c r="A1765" s="54">
        <v>1704</v>
      </c>
      <c r="B1765" s="1221">
        <f>'Tax Sched 24'!D10</f>
        <v>113859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723721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48824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6252272</v>
      </c>
      <c r="C1775" s="13" t="s">
        <v>653</v>
      </c>
      <c r="D1775" s="13" t="str">
        <f t="shared" si="26"/>
        <v>Error?</v>
      </c>
    </row>
    <row r="1776" spans="1:5" x14ac:dyDescent="0.2">
      <c r="A1776" s="54">
        <v>1715</v>
      </c>
      <c r="B1776" s="1221">
        <f>'Tax Sched 24'!C4</f>
        <v>2537784</v>
      </c>
      <c r="D1776" s="13" t="str">
        <f t="shared" si="26"/>
        <v>Error?</v>
      </c>
    </row>
    <row r="1777" spans="1:4" x14ac:dyDescent="0.2">
      <c r="A1777" s="54">
        <v>1716</v>
      </c>
      <c r="B1777" s="1221">
        <f>'Tax Sched 24'!C5</f>
        <v>488361</v>
      </c>
      <c r="D1777" s="13" t="str">
        <f t="shared" si="26"/>
        <v>Error?</v>
      </c>
    </row>
    <row r="1778" spans="1:4" x14ac:dyDescent="0.2">
      <c r="A1778" s="54">
        <v>1717</v>
      </c>
      <c r="B1778" s="1221">
        <f>'Tax Sched 24'!C6</f>
        <v>732621</v>
      </c>
      <c r="D1778" s="13" t="str">
        <f t="shared" si="26"/>
        <v>Error?</v>
      </c>
    </row>
    <row r="1779" spans="1:4" x14ac:dyDescent="0.2">
      <c r="A1779" s="54">
        <v>1718</v>
      </c>
      <c r="B1779" s="1221">
        <f>'Tax Sched 24'!C7</f>
        <v>234414</v>
      </c>
      <c r="D1779" s="13" t="str">
        <f t="shared" si="26"/>
        <v>Error?</v>
      </c>
    </row>
    <row r="1780" spans="1:4" x14ac:dyDescent="0.2">
      <c r="A1780" s="54">
        <v>1719</v>
      </c>
      <c r="B1780" s="1221">
        <f>'Tax Sched 24'!C8</f>
        <v>88974</v>
      </c>
      <c r="D1780" s="13" t="str">
        <f t="shared" si="26"/>
        <v>Error?</v>
      </c>
    </row>
    <row r="1781" spans="1:4" x14ac:dyDescent="0.2">
      <c r="A1781" s="54">
        <v>1720</v>
      </c>
      <c r="B1781" s="1221">
        <f>'Tax Sched 24'!C10</f>
        <v>97670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590343</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39068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5015257</v>
      </c>
      <c r="C1791" s="13" t="s">
        <v>653</v>
      </c>
      <c r="D1791" s="13" t="str">
        <f t="shared" ref="D1791:D1854" si="27">IF(ISBLANK(B1791),"OK",IF(A1791-B1791=0,"OK","Error?"))</f>
        <v>Error?</v>
      </c>
    </row>
    <row r="1792" spans="1:4" x14ac:dyDescent="0.2">
      <c r="A1792" s="54">
        <v>1731</v>
      </c>
      <c r="B1792" s="1221">
        <f>'Tax Sched 24'!F4</f>
        <v>2521930</v>
      </c>
      <c r="C1792" s="13" t="s">
        <v>653</v>
      </c>
      <c r="D1792" s="13" t="str">
        <f t="shared" si="27"/>
        <v>Error?</v>
      </c>
    </row>
    <row r="1793" spans="1:4" x14ac:dyDescent="0.2">
      <c r="A1793" s="54">
        <v>1732</v>
      </c>
      <c r="B1793" s="1221">
        <f>'Tax Sched 24'!F5</f>
        <v>485272</v>
      </c>
      <c r="C1793" s="13" t="s">
        <v>653</v>
      </c>
      <c r="D1793" s="13" t="str">
        <f t="shared" si="27"/>
        <v>Error?</v>
      </c>
    </row>
    <row r="1794" spans="1:4" x14ac:dyDescent="0.2">
      <c r="A1794" s="54">
        <v>1733</v>
      </c>
      <c r="B1794" s="1221">
        <f>'Tax Sched 24'!F6</f>
        <v>727829</v>
      </c>
      <c r="C1794" s="13" t="s">
        <v>653</v>
      </c>
      <c r="D1794" s="13" t="str">
        <f t="shared" si="27"/>
        <v>Error?</v>
      </c>
    </row>
    <row r="1795" spans="1:4" x14ac:dyDescent="0.2">
      <c r="A1795" s="54">
        <v>1734</v>
      </c>
      <c r="B1795" s="1221">
        <f>'Tax Sched 24'!F7</f>
        <v>232930</v>
      </c>
      <c r="C1795" s="13" t="s">
        <v>653</v>
      </c>
      <c r="D1795" s="13" t="str">
        <f t="shared" si="27"/>
        <v>Error?</v>
      </c>
    </row>
    <row r="1796" spans="1:4" x14ac:dyDescent="0.2">
      <c r="A1796" s="54">
        <v>1735</v>
      </c>
      <c r="B1796" s="1221">
        <f>'Tax Sched 24'!F8</f>
        <v>88422</v>
      </c>
      <c r="C1796" s="13" t="s">
        <v>653</v>
      </c>
      <c r="D1796" s="13" t="str">
        <f t="shared" si="27"/>
        <v>Error?</v>
      </c>
    </row>
    <row r="1797" spans="1:4" x14ac:dyDescent="0.2">
      <c r="A1797" s="54">
        <v>1736</v>
      </c>
      <c r="B1797" s="1221">
        <f>'Tax Sched 24'!F10</f>
        <v>97057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586663</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38823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5059714</v>
      </c>
      <c r="D1808" s="13" t="str">
        <f t="shared" si="27"/>
        <v>Error?</v>
      </c>
    </row>
    <row r="1809" spans="1:4" x14ac:dyDescent="0.2">
      <c r="A1809" s="54">
        <v>1748</v>
      </c>
      <c r="B1809" s="1221">
        <f>'Tax Sched 24'!E5</f>
        <v>973633</v>
      </c>
      <c r="D1809" s="13" t="str">
        <f t="shared" si="27"/>
        <v>Error?</v>
      </c>
    </row>
    <row r="1810" spans="1:4" x14ac:dyDescent="0.2">
      <c r="A1810" s="54">
        <v>1749</v>
      </c>
      <c r="B1810" s="1221">
        <f>'Tax Sched 24'!E6</f>
        <v>1460450</v>
      </c>
      <c r="D1810" s="13" t="str">
        <f t="shared" si="27"/>
        <v>Error?</v>
      </c>
    </row>
    <row r="1811" spans="1:4" x14ac:dyDescent="0.2">
      <c r="A1811" s="54">
        <v>1750</v>
      </c>
      <c r="B1811" s="1221">
        <f>'Tax Sched 24'!E7</f>
        <v>467344</v>
      </c>
      <c r="D1811" s="13" t="str">
        <f t="shared" si="27"/>
        <v>Error?</v>
      </c>
    </row>
    <row r="1812" spans="1:4" x14ac:dyDescent="0.2">
      <c r="A1812" s="54">
        <v>1751</v>
      </c>
      <c r="B1812" s="1221">
        <f>'Tax Sched 24'!E8</f>
        <v>177396</v>
      </c>
      <c r="D1812" s="13" t="str">
        <f t="shared" si="27"/>
        <v>Error?</v>
      </c>
    </row>
    <row r="1813" spans="1:4" x14ac:dyDescent="0.2">
      <c r="A1813" s="54">
        <v>1752</v>
      </c>
      <c r="B1813" s="1221">
        <f>'Tax Sched 24'!E10</f>
        <v>194727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1177006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77891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9998917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13325000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87892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87892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87892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1313712</v>
      </c>
      <c r="D2008" s="13" t="str">
        <f t="shared" si="30"/>
        <v>Error?</v>
      </c>
    </row>
    <row r="2009" spans="1:4" x14ac:dyDescent="0.2">
      <c r="A2009" s="54">
        <v>1948</v>
      </c>
      <c r="B2009" s="1221">
        <f>'Cap Outlay Deprec 27'!C8</f>
        <v>43739361</v>
      </c>
      <c r="D2009" s="13" t="str">
        <f t="shared" si="30"/>
        <v>Error?</v>
      </c>
    </row>
    <row r="2010" spans="1:4" x14ac:dyDescent="0.2">
      <c r="A2010" s="54">
        <v>1949</v>
      </c>
      <c r="B2010" s="1221">
        <f>'Cap Outlay Deprec 27'!C10</f>
        <v>3138276</v>
      </c>
      <c r="D2010" s="13" t="str">
        <f t="shared" si="30"/>
        <v>Error?</v>
      </c>
    </row>
    <row r="2011" spans="1:4" x14ac:dyDescent="0.2">
      <c r="A2011" s="54">
        <v>1950</v>
      </c>
      <c r="B2011" s="1221">
        <f>'Cap Outlay Deprec 27'!C12</f>
        <v>2161767</v>
      </c>
      <c r="D2011" s="13" t="str">
        <f t="shared" si="30"/>
        <v>Error?</v>
      </c>
    </row>
    <row r="2012" spans="1:4" x14ac:dyDescent="0.2">
      <c r="A2012" s="54">
        <v>1951</v>
      </c>
      <c r="B2012" s="1221">
        <f>'Cap Outlay Deprec 27'!C13</f>
        <v>1585651</v>
      </c>
      <c r="D2012" s="13" t="str">
        <f t="shared" si="30"/>
        <v>Error?</v>
      </c>
    </row>
    <row r="2013" spans="1:4" x14ac:dyDescent="0.2">
      <c r="A2013" s="54">
        <v>1952</v>
      </c>
      <c r="B2013" s="1221">
        <f>'Cap Outlay Deprec 27'!C16</f>
        <v>51938767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589747</v>
      </c>
      <c r="D2016" s="13" t="str">
        <f t="shared" si="30"/>
        <v>Error?</v>
      </c>
    </row>
    <row r="2017" spans="1:4" x14ac:dyDescent="0.2">
      <c r="A2017" s="54">
        <v>1956</v>
      </c>
      <c r="B2017" s="1221">
        <f>'Cap Outlay Deprec 27'!D12</f>
        <v>130018</v>
      </c>
      <c r="D2017" s="13" t="str">
        <f t="shared" si="30"/>
        <v>Error?</v>
      </c>
    </row>
    <row r="2018" spans="1:4" x14ac:dyDescent="0.2">
      <c r="A2018" s="54">
        <v>1957</v>
      </c>
      <c r="B2018" s="1221">
        <f>'Cap Outlay Deprec 27'!D13</f>
        <v>879596</v>
      </c>
      <c r="D2018" s="13" t="str">
        <f t="shared" si="30"/>
        <v>Error?</v>
      </c>
    </row>
    <row r="2019" spans="1:4" x14ac:dyDescent="0.2">
      <c r="A2019" s="54">
        <v>1958</v>
      </c>
      <c r="B2019" s="1221">
        <f>'Cap Outlay Deprec 27'!D16</f>
        <v>1599361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355599</v>
      </c>
      <c r="D2023" s="13" t="str">
        <f t="shared" si="30"/>
        <v>Error?</v>
      </c>
    </row>
    <row r="2024" spans="1:4" x14ac:dyDescent="0.2">
      <c r="A2024" s="54">
        <v>1963</v>
      </c>
      <c r="B2024" s="1221">
        <f>'Cap Outlay Deprec 27'!E13</f>
        <v>40000</v>
      </c>
      <c r="D2024" s="13" t="str">
        <f t="shared" si="30"/>
        <v>Error?</v>
      </c>
    </row>
    <row r="2025" spans="1:4" x14ac:dyDescent="0.2">
      <c r="A2025" s="54">
        <v>1964</v>
      </c>
      <c r="B2025" s="1221">
        <f>'Cap Outlay Deprec 27'!E16</f>
        <v>395599</v>
      </c>
      <c r="C2025" s="13" t="s">
        <v>653</v>
      </c>
      <c r="D2025" s="13" t="str">
        <f t="shared" si="30"/>
        <v>Error?</v>
      </c>
    </row>
    <row r="2026" spans="1:4" x14ac:dyDescent="0.2">
      <c r="A2026" s="54">
        <v>1965</v>
      </c>
      <c r="B2026" s="1221">
        <f>'Cap Outlay Deprec 27'!F5</f>
        <v>1313712</v>
      </c>
      <c r="C2026" s="13" t="s">
        <v>653</v>
      </c>
      <c r="D2026" s="13" t="str">
        <f t="shared" si="30"/>
        <v>Error?</v>
      </c>
    </row>
    <row r="2027" spans="1:4" x14ac:dyDescent="0.2">
      <c r="A2027" s="54">
        <v>1966</v>
      </c>
      <c r="B2027" s="1221">
        <f>'Cap Outlay Deprec 27'!F8</f>
        <v>43739361</v>
      </c>
      <c r="C2027" s="13" t="s">
        <v>653</v>
      </c>
      <c r="D2027" s="13" t="str">
        <f t="shared" si="30"/>
        <v>Error?</v>
      </c>
    </row>
    <row r="2028" spans="1:4" x14ac:dyDescent="0.2">
      <c r="A2028" s="54">
        <v>1967</v>
      </c>
      <c r="B2028" s="1221">
        <f>'Cap Outlay Deprec 27'!F10</f>
        <v>3728023</v>
      </c>
      <c r="C2028" s="13" t="s">
        <v>653</v>
      </c>
      <c r="D2028" s="13" t="str">
        <f t="shared" si="30"/>
        <v>Error?</v>
      </c>
    </row>
    <row r="2029" spans="1:4" x14ac:dyDescent="0.2">
      <c r="A2029" s="54">
        <v>1968</v>
      </c>
      <c r="B2029" s="1221">
        <f>'Cap Outlay Deprec 27'!F12</f>
        <v>1936186</v>
      </c>
      <c r="C2029" s="13" t="s">
        <v>653</v>
      </c>
      <c r="D2029" s="13" t="str">
        <f t="shared" si="30"/>
        <v>Error?</v>
      </c>
    </row>
    <row r="2030" spans="1:4" x14ac:dyDescent="0.2">
      <c r="A2030" s="54">
        <v>1969</v>
      </c>
      <c r="B2030" s="1221">
        <f>'Cap Outlay Deprec 27'!F13</f>
        <v>2425247</v>
      </c>
      <c r="C2030" s="13" t="s">
        <v>653</v>
      </c>
      <c r="D2030" s="13" t="str">
        <f t="shared" si="30"/>
        <v>Error?</v>
      </c>
    </row>
    <row r="2031" spans="1:4" x14ac:dyDescent="0.2">
      <c r="A2031" s="54">
        <v>1970</v>
      </c>
      <c r="B2031" s="1221">
        <f>'Cap Outlay Deprec 27'!F16</f>
        <v>53142529</v>
      </c>
      <c r="C2031" s="13" t="s">
        <v>653</v>
      </c>
      <c r="D2031" s="13" t="str">
        <f t="shared" si="30"/>
        <v>Error?</v>
      </c>
    </row>
    <row r="2032" spans="1:4" x14ac:dyDescent="0.2">
      <c r="A2032" s="82">
        <v>1971</v>
      </c>
      <c r="D2032" s="13" t="str">
        <f t="shared" si="30"/>
        <v>OK</v>
      </c>
    </row>
    <row r="2033" spans="1:4" x14ac:dyDescent="0.2">
      <c r="A2033" s="54">
        <v>1972</v>
      </c>
      <c r="B2033" s="1221">
        <f>'Cap Outlay Deprec 27'!H8</f>
        <v>11984873</v>
      </c>
      <c r="D2033" s="13" t="str">
        <f t="shared" si="30"/>
        <v>Error?</v>
      </c>
    </row>
    <row r="2034" spans="1:4" x14ac:dyDescent="0.2">
      <c r="A2034" s="54">
        <v>1973</v>
      </c>
      <c r="B2034" s="1221">
        <f>'Cap Outlay Deprec 27'!H10</f>
        <v>1322558</v>
      </c>
      <c r="D2034" s="13" t="str">
        <f t="shared" si="30"/>
        <v>Error?</v>
      </c>
    </row>
    <row r="2035" spans="1:4" x14ac:dyDescent="0.2">
      <c r="A2035" s="54">
        <v>1974</v>
      </c>
      <c r="B2035" s="1221">
        <f>'Cap Outlay Deprec 27'!H12</f>
        <v>1385182</v>
      </c>
      <c r="D2035" s="13" t="str">
        <f t="shared" si="30"/>
        <v>Error?</v>
      </c>
    </row>
    <row r="2036" spans="1:4" x14ac:dyDescent="0.2">
      <c r="A2036" s="54">
        <v>1975</v>
      </c>
      <c r="B2036" s="1221">
        <f>'Cap Outlay Deprec 27'!H13</f>
        <v>878575</v>
      </c>
      <c r="D2036" s="13" t="str">
        <f t="shared" si="30"/>
        <v>Error?</v>
      </c>
    </row>
    <row r="2037" spans="1:4" x14ac:dyDescent="0.2">
      <c r="A2037" s="54">
        <v>1976</v>
      </c>
      <c r="B2037" s="1221">
        <f>'Cap Outlay Deprec 27'!H16</f>
        <v>15571188</v>
      </c>
      <c r="C2037" s="13" t="s">
        <v>653</v>
      </c>
      <c r="D2037" s="13" t="str">
        <f t="shared" si="30"/>
        <v>Error?</v>
      </c>
    </row>
    <row r="2038" spans="1:4" x14ac:dyDescent="0.2">
      <c r="A2038" s="82">
        <v>1977</v>
      </c>
      <c r="D2038" s="13" t="str">
        <f t="shared" si="30"/>
        <v>OK</v>
      </c>
    </row>
    <row r="2039" spans="1:4" x14ac:dyDescent="0.2">
      <c r="A2039" s="54">
        <v>1978</v>
      </c>
      <c r="B2039" s="1221">
        <f>'Cap Outlay Deprec 27'!I8</f>
        <v>874787</v>
      </c>
      <c r="D2039" s="13" t="str">
        <f t="shared" si="30"/>
        <v>Error?</v>
      </c>
    </row>
    <row r="2040" spans="1:4" x14ac:dyDescent="0.2">
      <c r="A2040" s="54">
        <v>1979</v>
      </c>
      <c r="B2040" s="1221">
        <f>'Cap Outlay Deprec 27'!I10</f>
        <v>186401</v>
      </c>
      <c r="D2040" s="13" t="str">
        <f t="shared" si="30"/>
        <v>Error?</v>
      </c>
    </row>
    <row r="2041" spans="1:4" x14ac:dyDescent="0.2">
      <c r="A2041" s="54">
        <v>1980</v>
      </c>
      <c r="B2041" s="1221">
        <f>'Cap Outlay Deprec 27'!I12</f>
        <v>216177</v>
      </c>
      <c r="D2041" s="13" t="str">
        <f t="shared" si="30"/>
        <v>Error?</v>
      </c>
    </row>
    <row r="2042" spans="1:4" x14ac:dyDescent="0.2">
      <c r="A2042" s="54">
        <v>1981</v>
      </c>
      <c r="B2042" s="1221">
        <f>'Cap Outlay Deprec 27'!I13</f>
        <v>219060</v>
      </c>
      <c r="D2042" s="13" t="str">
        <f t="shared" si="30"/>
        <v>Error?</v>
      </c>
    </row>
    <row r="2043" spans="1:4" x14ac:dyDescent="0.2">
      <c r="A2043" s="54">
        <v>1982</v>
      </c>
      <c r="B2043" s="1221">
        <f>'Cap Outlay Deprec 27'!I16</f>
        <v>1496425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355599</v>
      </c>
      <c r="D2047" s="13" t="str">
        <f t="shared" ref="D2047:D2110" si="31">IF(ISBLANK(B2047),"OK",IF(A2047-B2047=0,"OK","Error?"))</f>
        <v>Error?</v>
      </c>
    </row>
    <row r="2048" spans="1:4" x14ac:dyDescent="0.2">
      <c r="A2048" s="54">
        <v>1987</v>
      </c>
      <c r="B2048" s="1221">
        <f>'Cap Outlay Deprec 27'!J13</f>
        <v>21951</v>
      </c>
      <c r="D2048" s="13" t="str">
        <f t="shared" si="31"/>
        <v>Error?</v>
      </c>
    </row>
    <row r="2049" spans="1:4" x14ac:dyDescent="0.2">
      <c r="A2049" s="54">
        <v>1988</v>
      </c>
      <c r="B2049" s="1221">
        <f>'Cap Outlay Deprec 27'!J16</f>
        <v>377550</v>
      </c>
      <c r="C2049" s="13" t="s">
        <v>653</v>
      </c>
      <c r="D2049" s="13" t="str">
        <f t="shared" si="31"/>
        <v>Error?</v>
      </c>
    </row>
    <row r="2050" spans="1:4" x14ac:dyDescent="0.2">
      <c r="A2050" s="82">
        <v>1989</v>
      </c>
      <c r="D2050" s="13" t="str">
        <f t="shared" si="31"/>
        <v>OK</v>
      </c>
    </row>
    <row r="2051" spans="1:4" x14ac:dyDescent="0.2">
      <c r="A2051" s="54">
        <v>1990</v>
      </c>
      <c r="B2051" s="1221">
        <f>'Cap Outlay Deprec 27'!K8</f>
        <v>12859660</v>
      </c>
      <c r="C2051" s="13" t="s">
        <v>653</v>
      </c>
      <c r="D2051" s="13" t="str">
        <f t="shared" si="31"/>
        <v>Error?</v>
      </c>
    </row>
    <row r="2052" spans="1:4" x14ac:dyDescent="0.2">
      <c r="A2052" s="54">
        <v>1991</v>
      </c>
      <c r="B2052" s="1221">
        <f>'Cap Outlay Deprec 27'!K10</f>
        <v>1508959</v>
      </c>
      <c r="C2052" s="13" t="s">
        <v>653</v>
      </c>
      <c r="D2052" s="13" t="str">
        <f t="shared" si="31"/>
        <v>Error?</v>
      </c>
    </row>
    <row r="2053" spans="1:4" x14ac:dyDescent="0.2">
      <c r="A2053" s="54">
        <v>1992</v>
      </c>
      <c r="B2053" s="1221">
        <f>'Cap Outlay Deprec 27'!K12</f>
        <v>1245760</v>
      </c>
      <c r="C2053" s="13" t="s">
        <v>653</v>
      </c>
      <c r="D2053" s="13" t="str">
        <f t="shared" si="31"/>
        <v>Error?</v>
      </c>
    </row>
    <row r="2054" spans="1:4" x14ac:dyDescent="0.2">
      <c r="A2054" s="54">
        <v>1993</v>
      </c>
      <c r="B2054" s="1221">
        <f>'Cap Outlay Deprec 27'!K13</f>
        <v>1075684</v>
      </c>
      <c r="C2054" s="13" t="s">
        <v>653</v>
      </c>
      <c r="D2054" s="13" t="str">
        <f t="shared" si="31"/>
        <v>Error?</v>
      </c>
    </row>
    <row r="2055" spans="1:4" x14ac:dyDescent="0.2">
      <c r="A2055" s="54">
        <v>1994</v>
      </c>
      <c r="B2055" s="1221">
        <f>'Cap Outlay Deprec 27'!K16</f>
        <v>16690063</v>
      </c>
      <c r="C2055" s="13" t="s">
        <v>653</v>
      </c>
      <c r="D2055" s="13" t="str">
        <f t="shared" si="31"/>
        <v>Error?</v>
      </c>
    </row>
    <row r="2056" spans="1:4" x14ac:dyDescent="0.2">
      <c r="A2056" s="54">
        <v>1995</v>
      </c>
      <c r="B2056" s="1221">
        <f>'Cap Outlay Deprec 27'!L5</f>
        <v>1313712</v>
      </c>
      <c r="C2056" s="13" t="s">
        <v>653</v>
      </c>
      <c r="D2056" s="13" t="str">
        <f t="shared" si="31"/>
        <v>Error?</v>
      </c>
    </row>
    <row r="2057" spans="1:4" x14ac:dyDescent="0.2">
      <c r="A2057" s="54">
        <v>1996</v>
      </c>
      <c r="B2057" s="1221">
        <f>'Cap Outlay Deprec 27'!L8</f>
        <v>30879701</v>
      </c>
      <c r="C2057" s="13" t="s">
        <v>653</v>
      </c>
      <c r="D2057" s="13" t="str">
        <f t="shared" si="31"/>
        <v>Error?</v>
      </c>
    </row>
    <row r="2058" spans="1:4" x14ac:dyDescent="0.2">
      <c r="A2058" s="54">
        <v>1997</v>
      </c>
      <c r="B2058" s="1221">
        <f>'Cap Outlay Deprec 27'!L10</f>
        <v>2219064</v>
      </c>
      <c r="C2058" s="13" t="s">
        <v>653</v>
      </c>
      <c r="D2058" s="13" t="str">
        <f t="shared" si="31"/>
        <v>Error?</v>
      </c>
    </row>
    <row r="2059" spans="1:4" x14ac:dyDescent="0.2">
      <c r="A2059" s="54">
        <v>1998</v>
      </c>
      <c r="B2059" s="1221">
        <f>'Cap Outlay Deprec 27'!L12</f>
        <v>690426</v>
      </c>
      <c r="C2059" s="13" t="s">
        <v>653</v>
      </c>
      <c r="D2059" s="13" t="str">
        <f t="shared" si="31"/>
        <v>Error?</v>
      </c>
    </row>
    <row r="2060" spans="1:4" x14ac:dyDescent="0.2">
      <c r="A2060" s="54">
        <v>1999</v>
      </c>
      <c r="B2060" s="1221">
        <f>'Cap Outlay Deprec 27'!L13</f>
        <v>1349563</v>
      </c>
      <c r="C2060" s="13" t="s">
        <v>653</v>
      </c>
      <c r="D2060" s="13" t="str">
        <f t="shared" si="31"/>
        <v>Error?</v>
      </c>
    </row>
    <row r="2061" spans="1:4" x14ac:dyDescent="0.2">
      <c r="A2061" s="54">
        <v>2000</v>
      </c>
      <c r="B2061" s="1221">
        <f>'Cap Outlay Deprec 27'!L16</f>
        <v>36452466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1227463</v>
      </c>
      <c r="C2088" s="13" t="s">
        <v>653</v>
      </c>
      <c r="D2088" s="13" t="str">
        <f t="shared" si="31"/>
        <v>Error?</v>
      </c>
    </row>
    <row r="2089" spans="1:4" x14ac:dyDescent="0.2">
      <c r="A2089" s="54">
        <v>2028</v>
      </c>
      <c r="B2089" s="1221">
        <f>'Expenditures 15-22'!K92</f>
        <v>13379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7469221</v>
      </c>
      <c r="C2551" s="13" t="s">
        <v>653</v>
      </c>
      <c r="D2551" s="13" t="str">
        <f t="shared" si="38"/>
        <v>Error?</v>
      </c>
    </row>
    <row r="2552" spans="1:4" x14ac:dyDescent="0.2">
      <c r="A2552" s="82">
        <v>2491</v>
      </c>
      <c r="D2552" s="13" t="str">
        <f t="shared" si="38"/>
        <v>OK</v>
      </c>
    </row>
    <row r="2553" spans="1:4" x14ac:dyDescent="0.2">
      <c r="A2553" s="54">
        <v>2492</v>
      </c>
      <c r="B2553" s="1221">
        <f>'Acct Summary 7-8'!C6</f>
        <v>1785206</v>
      </c>
      <c r="C2553" s="13" t="s">
        <v>653</v>
      </c>
      <c r="D2553" s="13" t="str">
        <f t="shared" si="38"/>
        <v>Error?</v>
      </c>
    </row>
    <row r="2554" spans="1:4" x14ac:dyDescent="0.2">
      <c r="A2554" s="54">
        <v>2493</v>
      </c>
      <c r="B2554" s="1221">
        <f>'Acct Summary 7-8'!C7</f>
        <v>282706</v>
      </c>
      <c r="C2554" s="13" t="s">
        <v>653</v>
      </c>
      <c r="D2554" s="13" t="str">
        <f t="shared" si="38"/>
        <v>Error?</v>
      </c>
    </row>
    <row r="2555" spans="1:4" x14ac:dyDescent="0.2">
      <c r="A2555" s="54">
        <v>2494</v>
      </c>
      <c r="B2555" s="1221">
        <f>'Acct Summary 7-8'!C8</f>
        <v>9537133</v>
      </c>
      <c r="C2555" s="13" t="s">
        <v>653</v>
      </c>
      <c r="D2555" s="13" t="str">
        <f t="shared" si="38"/>
        <v>Error?</v>
      </c>
    </row>
    <row r="2556" spans="1:4" x14ac:dyDescent="0.2">
      <c r="A2556" s="54">
        <v>2495</v>
      </c>
      <c r="B2556" s="1221">
        <f>'Acct Summary 7-8'!C12</f>
        <v>5935366</v>
      </c>
      <c r="C2556" s="13" t="s">
        <v>653</v>
      </c>
      <c r="D2556" s="13" t="str">
        <f t="shared" si="38"/>
        <v>Error?</v>
      </c>
    </row>
    <row r="2557" spans="1:4" x14ac:dyDescent="0.2">
      <c r="A2557" s="54">
        <v>2496</v>
      </c>
      <c r="B2557" s="1221">
        <f>'Acct Summary 7-8'!C13</f>
        <v>1988622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1240842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9164830</v>
      </c>
      <c r="C2561" s="13" t="s">
        <v>653</v>
      </c>
      <c r="D2561" s="13" t="str">
        <f t="shared" si="39"/>
        <v>Error?</v>
      </c>
    </row>
    <row r="2562" spans="1:4" x14ac:dyDescent="0.2">
      <c r="A2562" s="54">
        <v>2501</v>
      </c>
      <c r="B2562" s="1221">
        <f>'Acct Summary 7-8'!C20</f>
        <v>372303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1121471</v>
      </c>
      <c r="C2564" s="13" t="s">
        <v>653</v>
      </c>
      <c r="D2564" s="13" t="str">
        <f t="shared" si="39"/>
        <v>Error?</v>
      </c>
    </row>
    <row r="2565" spans="1:4" x14ac:dyDescent="0.2">
      <c r="A2565" s="82">
        <v>2504</v>
      </c>
      <c r="D2565" s="13" t="str">
        <f t="shared" si="39"/>
        <v>OK</v>
      </c>
    </row>
    <row r="2566" spans="1:4" x14ac:dyDescent="0.2">
      <c r="A2566" s="54">
        <v>2505</v>
      </c>
      <c r="B2566" s="1221">
        <f>'Acct Summary 7-8'!D6</f>
        <v>136098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1257569</v>
      </c>
      <c r="C2568" s="13" t="s">
        <v>653</v>
      </c>
      <c r="D2568" s="13" t="str">
        <f t="shared" si="39"/>
        <v>Error?</v>
      </c>
    </row>
    <row r="2569" spans="1:4" x14ac:dyDescent="0.2">
      <c r="A2569" s="54">
        <v>2508</v>
      </c>
      <c r="B2569" s="1221">
        <f>'Acct Summary 7-8'!D13</f>
        <v>1152557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1152557</v>
      </c>
      <c r="C2573" s="13" t="s">
        <v>653</v>
      </c>
      <c r="D2573" s="13" t="str">
        <f t="shared" si="39"/>
        <v>Error?</v>
      </c>
    </row>
    <row r="2574" spans="1:4" x14ac:dyDescent="0.2">
      <c r="A2574" s="54">
        <v>2513</v>
      </c>
      <c r="B2574" s="1221">
        <f>'Acct Summary 7-8'!D20</f>
        <v>105012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1109387</v>
      </c>
      <c r="C2591" s="13" t="s">
        <v>653</v>
      </c>
      <c r="D2591" s="13" t="str">
        <f t="shared" si="39"/>
        <v>Error?</v>
      </c>
    </row>
    <row r="2592" spans="1:4" x14ac:dyDescent="0.2">
      <c r="A2592" s="82">
        <v>2531</v>
      </c>
      <c r="D2592" s="13" t="str">
        <f t="shared" si="39"/>
        <v>OK</v>
      </c>
    </row>
    <row r="2593" spans="1:4" x14ac:dyDescent="0.2">
      <c r="A2593" s="54">
        <v>2532</v>
      </c>
      <c r="B2593" s="1221">
        <f>'Acct Summary 7-8'!F6</f>
        <v>158221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1267608</v>
      </c>
      <c r="C2595" s="13" t="s">
        <v>653</v>
      </c>
      <c r="D2595" s="13" t="str">
        <f t="shared" si="39"/>
        <v>Error?</v>
      </c>
    </row>
    <row r="2596" spans="1:4" x14ac:dyDescent="0.2">
      <c r="A2596" s="54">
        <v>2535</v>
      </c>
      <c r="B2596" s="1221">
        <f>'Acct Summary 7-8'!F13</f>
        <v>1037273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45613</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1082886</v>
      </c>
      <c r="C2600" s="13" t="s">
        <v>653</v>
      </c>
      <c r="D2600" s="13" t="str">
        <f t="shared" si="39"/>
        <v>Error?</v>
      </c>
    </row>
    <row r="2601" spans="1:4" x14ac:dyDescent="0.2">
      <c r="A2601" s="54">
        <v>2540</v>
      </c>
      <c r="B2601" s="1221">
        <f>'Acct Summary 7-8'!F20</f>
        <v>184722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458262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458262</v>
      </c>
      <c r="C2606" s="13" t="s">
        <v>653</v>
      </c>
      <c r="D2606" s="13" t="str">
        <f t="shared" si="39"/>
        <v>Error?</v>
      </c>
    </row>
    <row r="2607" spans="1:4" x14ac:dyDescent="0.2">
      <c r="A2607" s="54">
        <v>2546</v>
      </c>
      <c r="B2607" s="1221">
        <f>'Acct Summary 7-8'!G12</f>
        <v>146680</v>
      </c>
      <c r="C2607" s="13" t="s">
        <v>653</v>
      </c>
      <c r="D2607" s="13" t="str">
        <f t="shared" si="39"/>
        <v>Error?</v>
      </c>
    </row>
    <row r="2608" spans="1:4" x14ac:dyDescent="0.2">
      <c r="A2608" s="54">
        <v>2547</v>
      </c>
      <c r="B2608" s="1221">
        <f>'Acct Summary 7-8'!G13</f>
        <v>290313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436993</v>
      </c>
      <c r="C2612" s="13" t="s">
        <v>653</v>
      </c>
      <c r="D2612" s="13" t="str">
        <f t="shared" si="39"/>
        <v>Error?</v>
      </c>
    </row>
    <row r="2613" spans="1:4" x14ac:dyDescent="0.2">
      <c r="A2613" s="54">
        <v>2552</v>
      </c>
      <c r="B2613" s="1221">
        <f>'Acct Summary 7-8'!G20</f>
        <v>21269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1654918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1654918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1443206</v>
      </c>
      <c r="C2634" s="13" t="s">
        <v>653</v>
      </c>
      <c r="D2634" s="13" t="str">
        <f t="shared" si="40"/>
        <v>Error?</v>
      </c>
    </row>
    <row r="2635" spans="1:4" x14ac:dyDescent="0.2">
      <c r="A2635" s="54">
        <v>2574</v>
      </c>
      <c r="B2635" s="1221">
        <f>'Acct Summary 7-8'!E17</f>
        <v>1443206</v>
      </c>
      <c r="C2635" s="13" t="s">
        <v>653</v>
      </c>
      <c r="D2635" s="13" t="str">
        <f t="shared" si="40"/>
        <v>Error?</v>
      </c>
    </row>
    <row r="2636" spans="1:4" x14ac:dyDescent="0.2">
      <c r="A2636" s="54">
        <v>2575</v>
      </c>
      <c r="B2636" s="1221">
        <f>'Acct Summary 7-8'!E20</f>
        <v>211712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1501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1501</v>
      </c>
      <c r="C2658" s="13" t="s">
        <v>653</v>
      </c>
      <c r="D2658" s="13" t="str">
        <f t="shared" si="40"/>
        <v>Error?</v>
      </c>
    </row>
    <row r="2659" spans="1:4" x14ac:dyDescent="0.2">
      <c r="A2659" s="54">
        <v>2598</v>
      </c>
      <c r="B2659" s="1221">
        <f>'Acct Summary 7-8'!H13</f>
        <v>501948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501948</v>
      </c>
      <c r="C2661" s="13" t="s">
        <v>653</v>
      </c>
      <c r="D2661" s="13" t="str">
        <f t="shared" si="40"/>
        <v>Error?</v>
      </c>
    </row>
    <row r="2662" spans="1:4" x14ac:dyDescent="0.2">
      <c r="A2662" s="54">
        <v>2601</v>
      </c>
      <c r="B2662" s="1221">
        <f>'Acct Summary 7-8'!H20</f>
        <v>-500447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1227463</v>
      </c>
      <c r="C2789" s="13" t="s">
        <v>653</v>
      </c>
      <c r="D2789" s="13" t="str">
        <f t="shared" si="42"/>
        <v>Error?</v>
      </c>
    </row>
    <row r="2790" spans="1:4" x14ac:dyDescent="0.2">
      <c r="A2790" s="54">
        <v>2729</v>
      </c>
      <c r="B2790" s="1221">
        <f>'Expenditures 15-22'!E102</f>
        <v>1227463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45613</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45613</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3298150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196134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3298150</v>
      </c>
      <c r="D2912" s="13" t="str">
        <f t="shared" si="44"/>
        <v>Error?</v>
      </c>
    </row>
    <row r="2913" spans="1:4" x14ac:dyDescent="0.2">
      <c r="A2913" s="54">
        <v>2852</v>
      </c>
      <c r="B2913" s="1221">
        <f>'Assets-Liab 5-6'!I41</f>
        <v>3298150</v>
      </c>
      <c r="C2913" s="13" t="s">
        <v>653</v>
      </c>
      <c r="D2913" s="13" t="str">
        <f t="shared" si="44"/>
        <v>Error?</v>
      </c>
    </row>
    <row r="2914" spans="1:4" x14ac:dyDescent="0.2">
      <c r="A2914" s="54">
        <v>2853</v>
      </c>
      <c r="B2914" s="1221">
        <f>'Assets-Liab 5-6'!L33</f>
        <v>196134</v>
      </c>
      <c r="D2914" s="13" t="str">
        <f t="shared" si="44"/>
        <v>Error?</v>
      </c>
    </row>
    <row r="2915" spans="1:4" x14ac:dyDescent="0.2">
      <c r="A2915" s="82">
        <v>2854</v>
      </c>
      <c r="D2915" s="13" t="str">
        <f t="shared" si="44"/>
        <v>OK</v>
      </c>
    </row>
    <row r="2916" spans="1:4" x14ac:dyDescent="0.2">
      <c r="A2916" s="54">
        <v>2855</v>
      </c>
      <c r="B2916" s="1221">
        <f>'Assets-Liab 5-6'!L34</f>
        <v>196134</v>
      </c>
      <c r="C2916" s="13" t="s">
        <v>653</v>
      </c>
      <c r="D2916" s="13" t="str">
        <f t="shared" si="44"/>
        <v>Error?</v>
      </c>
    </row>
    <row r="2917" spans="1:4" x14ac:dyDescent="0.2">
      <c r="A2917" s="54">
        <v>2856</v>
      </c>
      <c r="B2917" s="1221">
        <f>'Assets-Liab 5-6'!L41</f>
        <v>196134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900272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323756</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3435</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900272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323756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3435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45613</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45613</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41708</v>
      </c>
      <c r="D3056" s="13" t="str">
        <f t="shared" si="46"/>
        <v>Error?</v>
      </c>
    </row>
    <row r="3057" spans="1:4" x14ac:dyDescent="0.2">
      <c r="A3057" s="54">
        <v>2996</v>
      </c>
      <c r="B3057" s="1221">
        <f>'Expenditures 15-22'!E10</f>
        <v>9807</v>
      </c>
      <c r="D3057" s="13" t="str">
        <f t="shared" si="46"/>
        <v>Error?</v>
      </c>
    </row>
    <row r="3058" spans="1:4" x14ac:dyDescent="0.2">
      <c r="A3058" s="54">
        <v>2997</v>
      </c>
      <c r="B3058" s="1221">
        <f>'Expenditures 15-22'!F10</f>
        <v>146767</v>
      </c>
      <c r="D3058" s="13" t="str">
        <f t="shared" si="46"/>
        <v>Error?</v>
      </c>
    </row>
    <row r="3059" spans="1:4" x14ac:dyDescent="0.2">
      <c r="A3059" s="54">
        <v>2998</v>
      </c>
      <c r="B3059" s="1221">
        <f>'Expenditures 15-22'!G10</f>
        <v>6793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205075</v>
      </c>
      <c r="C3062" s="13" t="s">
        <v>653</v>
      </c>
      <c r="D3062" s="13" t="str">
        <f t="shared" si="46"/>
        <v>Error?</v>
      </c>
    </row>
    <row r="3063" spans="1:4" x14ac:dyDescent="0.2">
      <c r="A3063" s="82">
        <v>3002</v>
      </c>
      <c r="D3063" s="13" t="str">
        <f t="shared" si="46"/>
        <v>OK</v>
      </c>
    </row>
    <row r="3064" spans="1:4" x14ac:dyDescent="0.2">
      <c r="A3064" s="54">
        <v>3003</v>
      </c>
      <c r="B3064" s="1221">
        <f>'Expenditures 15-22'!D213</f>
        <v>4675</v>
      </c>
      <c r="D3064" s="13" t="str">
        <f t="shared" si="46"/>
        <v>Error?</v>
      </c>
    </row>
    <row r="3065" spans="1:4" x14ac:dyDescent="0.2">
      <c r="A3065" s="54">
        <v>3004</v>
      </c>
      <c r="B3065" s="1221">
        <f>'Expenditures 15-22'!K213</f>
        <v>4675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219030</v>
      </c>
      <c r="C3225" s="13" t="s">
        <v>653</v>
      </c>
      <c r="D3225" s="13" t="str">
        <f t="shared" si="49"/>
        <v>Error?</v>
      </c>
    </row>
    <row r="3226" spans="1:4" x14ac:dyDescent="0.2">
      <c r="A3226" s="54">
        <v>3165</v>
      </c>
      <c r="B3226" s="1221">
        <f>'Acct Summary 7-8'!I8</f>
        <v>219030</v>
      </c>
      <c r="C3226" s="13" t="s">
        <v>653</v>
      </c>
      <c r="D3226" s="13" t="str">
        <f t="shared" si="49"/>
        <v>Error?</v>
      </c>
    </row>
    <row r="3227" spans="1:4" x14ac:dyDescent="0.2">
      <c r="A3227" s="54">
        <v>3166</v>
      </c>
      <c r="B3227" s="1221">
        <f>'Acct Summary 7-8'!I20</f>
        <v>219030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372303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105012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184722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21269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211712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-500447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219030</v>
      </c>
      <c r="C3320" s="13" t="s">
        <v>653</v>
      </c>
      <c r="D3320" s="13" t="str">
        <f t="shared" si="50"/>
        <v>Error?</v>
      </c>
    </row>
    <row r="3321" spans="1:4" x14ac:dyDescent="0.2">
      <c r="A3321" s="54">
        <v>3260</v>
      </c>
      <c r="B3321" s="1221">
        <f>'Acct Summary 7-8'!I79</f>
        <v>3079120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3298150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586552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67307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4016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657875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70973</v>
      </c>
      <c r="D3387" s="13" t="str">
        <f t="shared" si="51"/>
        <v>Error?</v>
      </c>
    </row>
    <row r="3388" spans="1:4" x14ac:dyDescent="0.2">
      <c r="A3388" s="54">
        <v>3327</v>
      </c>
      <c r="B3388" s="1221">
        <f>'Expenditures 15-22'!D211</f>
        <v>46077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70973</v>
      </c>
      <c r="C3390" s="13" t="s">
        <v>653</v>
      </c>
      <c r="D3390" s="13" t="str">
        <f t="shared" si="51"/>
        <v>Error?</v>
      </c>
    </row>
    <row r="3391" spans="1:4" x14ac:dyDescent="0.2">
      <c r="A3391" s="54">
        <v>3330</v>
      </c>
      <c r="B3391" s="1221">
        <f>'Expenditures 15-22'!K211</f>
        <v>46077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7081757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1146103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713397</v>
      </c>
      <c r="D3417" s="13" t="str">
        <f t="shared" si="52"/>
        <v>Error?</v>
      </c>
    </row>
    <row r="3418" spans="1:4" x14ac:dyDescent="0.2">
      <c r="A3418" s="82">
        <v>3357</v>
      </c>
      <c r="D3418" s="13" t="str">
        <f t="shared" si="52"/>
        <v>OK</v>
      </c>
    </row>
    <row r="3419" spans="1:4" x14ac:dyDescent="0.2">
      <c r="A3419" s="54">
        <v>3358</v>
      </c>
      <c r="B3419" s="1221">
        <f>'Assets-Liab 5-6'!F4</f>
        <v>1527594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102870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288375</v>
      </c>
      <c r="D3425" s="13" t="str">
        <f t="shared" si="52"/>
        <v>Error?</v>
      </c>
    </row>
    <row r="3426" spans="1:4" x14ac:dyDescent="0.2">
      <c r="A3426" s="82">
        <v>3365</v>
      </c>
      <c r="D3426" s="13" t="str">
        <f t="shared" si="52"/>
        <v>OK</v>
      </c>
    </row>
    <row r="3427" spans="1:4" x14ac:dyDescent="0.2">
      <c r="A3427" s="54">
        <v>3366</v>
      </c>
      <c r="B3427" s="1221">
        <f>'Assets-Liab 5-6'!I4</f>
        <v>3298150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196134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243351</v>
      </c>
      <c r="C3446" s="13" t="s">
        <v>653</v>
      </c>
      <c r="D3446" s="13" t="str">
        <f t="shared" si="52"/>
        <v>Error?</v>
      </c>
    </row>
    <row r="3447" spans="1:4" x14ac:dyDescent="0.2">
      <c r="A3447" s="54">
        <v>3386</v>
      </c>
      <c r="B3447" s="1221">
        <f>'Tax Sched 24'!D16</f>
        <v>134999</v>
      </c>
      <c r="C3447" s="13" t="s">
        <v>653</v>
      </c>
      <c r="D3447" s="13" t="str">
        <f t="shared" si="52"/>
        <v>Error?</v>
      </c>
    </row>
    <row r="3448" spans="1:4" x14ac:dyDescent="0.2">
      <c r="A3448" s="54">
        <v>3387</v>
      </c>
      <c r="B3448" s="1221">
        <f>'Tax Sched 24'!C16</f>
        <v>108352</v>
      </c>
      <c r="D3448" s="13" t="str">
        <f t="shared" si="52"/>
        <v>Error?</v>
      </c>
    </row>
    <row r="3449" spans="1:4" x14ac:dyDescent="0.2">
      <c r="A3449" s="54">
        <v>3388</v>
      </c>
      <c r="B3449" s="1221">
        <f>'Tax Sched 24'!F16</f>
        <v>107678</v>
      </c>
      <c r="C3449" s="13" t="s">
        <v>653</v>
      </c>
      <c r="D3449" s="13" t="str">
        <f t="shared" si="52"/>
        <v>Error?</v>
      </c>
    </row>
    <row r="3450" spans="1:4" x14ac:dyDescent="0.2">
      <c r="A3450" s="54">
        <v>3389</v>
      </c>
      <c r="B3450" s="1221">
        <f>'Tax Sched 24'!E16</f>
        <v>216030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184399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184399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184399</v>
      </c>
      <c r="D3567" s="13" t="str">
        <f t="shared" si="54"/>
        <v>Error?</v>
      </c>
    </row>
    <row r="3568" spans="1:4" x14ac:dyDescent="0.2">
      <c r="A3568" s="54">
        <v>3507</v>
      </c>
      <c r="B3568" s="1221">
        <f>'Assets-Liab 5-6'!K41</f>
        <v>184399</v>
      </c>
      <c r="C3568" s="13" t="s">
        <v>653</v>
      </c>
      <c r="D3568" s="13" t="str">
        <f t="shared" si="54"/>
        <v>Error?</v>
      </c>
    </row>
    <row r="3569" spans="1:4" x14ac:dyDescent="0.2">
      <c r="A3569" s="54">
        <v>3508</v>
      </c>
      <c r="B3569" s="1221">
        <f>'Acct Summary 7-8'!K4</f>
        <v>50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v>
      </c>
      <c r="C3588" s="13" t="s">
        <v>653</v>
      </c>
      <c r="D3588" s="13" t="str">
        <f t="shared" si="55"/>
        <v>Error?</v>
      </c>
    </row>
    <row r="3589" spans="1:4" x14ac:dyDescent="0.2">
      <c r="A3589" s="54">
        <v>3528</v>
      </c>
      <c r="B3589" s="1221">
        <f>'Acct Summary 7-8'!K79</f>
        <v>184349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184399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217296</v>
      </c>
      <c r="C3725" s="13" t="s">
        <v>653</v>
      </c>
      <c r="D3725" s="13" t="str">
        <f t="shared" si="57"/>
        <v>Error?</v>
      </c>
    </row>
    <row r="3726" spans="1:4" x14ac:dyDescent="0.2">
      <c r="A3726" s="54">
        <v>3665</v>
      </c>
      <c r="B3726" s="1221">
        <f>'Tax Sched 24'!D13</f>
        <v>119626</v>
      </c>
      <c r="C3726" s="13" t="s">
        <v>653</v>
      </c>
      <c r="D3726" s="13" t="str">
        <f t="shared" si="57"/>
        <v>Error?</v>
      </c>
    </row>
    <row r="3727" spans="1:4" x14ac:dyDescent="0.2">
      <c r="A3727" s="54">
        <v>3666</v>
      </c>
      <c r="B3727" s="1221">
        <f>'Tax Sched 24'!C13</f>
        <v>97670</v>
      </c>
      <c r="D3727" s="13" t="str">
        <f t="shared" si="57"/>
        <v>Error?</v>
      </c>
    </row>
    <row r="3728" spans="1:4" x14ac:dyDescent="0.2">
      <c r="A3728" s="54">
        <v>3667</v>
      </c>
      <c r="B3728" s="1221">
        <f>'Tax Sched 24'!F13</f>
        <v>97056</v>
      </c>
      <c r="C3728" s="13" t="s">
        <v>653</v>
      </c>
      <c r="D3728" s="13" t="str">
        <f t="shared" si="57"/>
        <v>Error?</v>
      </c>
    </row>
    <row r="3729" spans="1:4" x14ac:dyDescent="0.2">
      <c r="A3729" s="54">
        <v>3668</v>
      </c>
      <c r="B3729" s="1221">
        <f>'Tax Sched 24'!E13</f>
        <v>194726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2222619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11759752</v>
      </c>
      <c r="C4122" s="13" t="s">
        <v>653</v>
      </c>
      <c r="D4122" s="13" t="str">
        <f t="shared" si="63"/>
        <v>Error?</v>
      </c>
    </row>
    <row r="4123" spans="1:4" x14ac:dyDescent="0.2">
      <c r="A4123" s="54">
        <v>4062</v>
      </c>
      <c r="B4123" s="1221">
        <f>'Acct Summary 7-8'!D10</f>
        <v>1257569</v>
      </c>
      <c r="C4123" s="13" t="s">
        <v>653</v>
      </c>
      <c r="D4123" s="13" t="str">
        <f t="shared" si="63"/>
        <v>Error?</v>
      </c>
    </row>
    <row r="4124" spans="1:4" x14ac:dyDescent="0.2">
      <c r="A4124" s="54">
        <v>4063</v>
      </c>
      <c r="B4124" s="1221">
        <f>'Acct Summary 7-8'!E10</f>
        <v>1654918</v>
      </c>
      <c r="C4124" s="13" t="s">
        <v>653</v>
      </c>
      <c r="D4124" s="13" t="str">
        <f t="shared" si="63"/>
        <v>Error?</v>
      </c>
    </row>
    <row r="4125" spans="1:4" x14ac:dyDescent="0.2">
      <c r="A4125" s="54">
        <v>4064</v>
      </c>
      <c r="B4125" s="1221">
        <f>'Acct Summary 7-8'!F10</f>
        <v>1267608</v>
      </c>
      <c r="C4125" s="13" t="s">
        <v>653</v>
      </c>
      <c r="D4125" s="13" t="str">
        <f t="shared" si="63"/>
        <v>Error?</v>
      </c>
    </row>
    <row r="4126" spans="1:4" x14ac:dyDescent="0.2">
      <c r="A4126" s="54">
        <v>4065</v>
      </c>
      <c r="B4126" s="1221">
        <f>'Acct Summary 7-8'!G10</f>
        <v>458262</v>
      </c>
      <c r="C4126" s="13" t="s">
        <v>653</v>
      </c>
      <c r="D4126" s="13" t="str">
        <f t="shared" si="63"/>
        <v>Error?</v>
      </c>
    </row>
    <row r="4127" spans="1:4" x14ac:dyDescent="0.2">
      <c r="A4127" s="54">
        <v>4066</v>
      </c>
      <c r="B4127" s="1221">
        <f>'Acct Summary 7-8'!H10</f>
        <v>1501</v>
      </c>
      <c r="C4127" s="13" t="s">
        <v>653</v>
      </c>
      <c r="D4127" s="13" t="str">
        <f t="shared" si="63"/>
        <v>Error?</v>
      </c>
    </row>
    <row r="4128" spans="1:4" x14ac:dyDescent="0.2">
      <c r="A4128" s="54">
        <v>4067</v>
      </c>
      <c r="B4128" s="1221">
        <f>'Acct Summary 7-8'!I10</f>
        <v>219030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50</v>
      </c>
      <c r="C4130" s="13" t="s">
        <v>653</v>
      </c>
      <c r="D4130" s="13" t="str">
        <f t="shared" si="63"/>
        <v>Error?</v>
      </c>
    </row>
    <row r="4131" spans="1:4" x14ac:dyDescent="0.2">
      <c r="A4131" s="54">
        <v>4070</v>
      </c>
      <c r="B4131" s="1221">
        <f>'Acct Summary 7-8'!C18</f>
        <v>2222619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11387449</v>
      </c>
      <c r="C4136" s="13" t="s">
        <v>653</v>
      </c>
      <c r="D4136" s="13" t="str">
        <f t="shared" si="63"/>
        <v>Error?</v>
      </c>
    </row>
    <row r="4137" spans="1:4" x14ac:dyDescent="0.2">
      <c r="A4137" s="54">
        <v>4076</v>
      </c>
      <c r="B4137" s="1221">
        <f>'Acct Summary 7-8'!D19</f>
        <v>1152557</v>
      </c>
      <c r="C4137" s="13" t="s">
        <v>653</v>
      </c>
      <c r="D4137" s="13" t="str">
        <f t="shared" si="63"/>
        <v>Error?</v>
      </c>
    </row>
    <row r="4138" spans="1:4" x14ac:dyDescent="0.2">
      <c r="A4138" s="54">
        <v>4077</v>
      </c>
      <c r="B4138" s="1221">
        <f>'Acct Summary 7-8'!E19</f>
        <v>1443206</v>
      </c>
      <c r="C4138" s="13" t="s">
        <v>653</v>
      </c>
      <c r="D4138" s="13" t="str">
        <f t="shared" si="63"/>
        <v>Error?</v>
      </c>
    </row>
    <row r="4139" spans="1:4" x14ac:dyDescent="0.2">
      <c r="A4139" s="54">
        <v>4078</v>
      </c>
      <c r="B4139" s="1221">
        <f>'Acct Summary 7-8'!F19</f>
        <v>1082886</v>
      </c>
      <c r="C4139" s="13" t="s">
        <v>653</v>
      </c>
      <c r="D4139" s="13" t="str">
        <f t="shared" si="63"/>
        <v>Error?</v>
      </c>
    </row>
    <row r="4140" spans="1:4" x14ac:dyDescent="0.2">
      <c r="A4140" s="54">
        <v>4079</v>
      </c>
      <c r="B4140" s="1221">
        <f>'Acct Summary 7-8'!G19</f>
        <v>436993</v>
      </c>
      <c r="C4140" s="13" t="s">
        <v>653</v>
      </c>
      <c r="D4140" s="13" t="str">
        <f t="shared" si="63"/>
        <v>Error?</v>
      </c>
    </row>
    <row r="4141" spans="1:4" x14ac:dyDescent="0.2">
      <c r="A4141" s="54">
        <v>4080</v>
      </c>
      <c r="B4141" s="1221">
        <f>'Acct Summary 7-8'!H19</f>
        <v>501948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12335000</v>
      </c>
      <c r="C4171" s="13" t="s">
        <v>653</v>
      </c>
      <c r="D4171" s="13" t="str">
        <f t="shared" si="64"/>
        <v>Error?</v>
      </c>
    </row>
    <row r="4172" spans="1:4" x14ac:dyDescent="0.2">
      <c r="A4172" s="54">
        <v>4111</v>
      </c>
      <c r="B4172" s="1221">
        <f>'Short-Term Long-Term Debt 25'!J49</f>
        <v>11621603</v>
      </c>
      <c r="C4172" s="13" t="s">
        <v>653</v>
      </c>
      <c r="D4172" s="13" t="str">
        <f t="shared" si="64"/>
        <v>Error?</v>
      </c>
    </row>
    <row r="4173" spans="1:4" x14ac:dyDescent="0.2">
      <c r="A4173" s="54">
        <v>4112</v>
      </c>
      <c r="B4173" s="1221">
        <f>'Short-Term Long-Term Debt 25'!H49</f>
        <v>990000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1300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1670</v>
      </c>
      <c r="C4268" s="13" t="s">
        <v>653</v>
      </c>
      <c r="D4268" s="13" t="str">
        <f t="shared" si="65"/>
        <v>Error?</v>
      </c>
    </row>
    <row r="4269" spans="1:5" x14ac:dyDescent="0.2">
      <c r="A4269" s="90">
        <v>4208</v>
      </c>
      <c r="B4269" s="1221">
        <f>'FP Info 3'!J16</f>
        <v>13043256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4496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6183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17856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389453299</v>
      </c>
      <c r="D4995" s="13" t="str">
        <f t="shared" si="77"/>
        <v>Error?</v>
      </c>
    </row>
    <row r="4996" spans="1:4" x14ac:dyDescent="0.2">
      <c r="A4996" s="90">
        <v>4935</v>
      </c>
      <c r="B4996" s="1221">
        <f>'FP Info 3'!H31</f>
        <v>26872277.631000001</v>
      </c>
      <c r="D4996" s="13" t="str">
        <f t="shared" si="77"/>
        <v>Error?</v>
      </c>
    </row>
    <row r="4997" spans="1:4" x14ac:dyDescent="0.2">
      <c r="A4997" s="90">
        <v>4936</v>
      </c>
      <c r="B4997" s="1221">
        <f>'FP Info 3'!H37</f>
        <v>12335000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217296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5712997</v>
      </c>
      <c r="D5061" s="13" t="str">
        <f t="shared" si="78"/>
        <v>Error?</v>
      </c>
    </row>
    <row r="5062" spans="1:4" x14ac:dyDescent="0.2">
      <c r="A5062" s="82">
        <v>5001</v>
      </c>
      <c r="D5062" s="13" t="str">
        <f t="shared" si="78"/>
        <v>OK</v>
      </c>
    </row>
    <row r="5063" spans="1:4" x14ac:dyDescent="0.2">
      <c r="A5063" s="54">
        <v>5002</v>
      </c>
      <c r="B5063" s="1221">
        <f>'Revenues 9-14'!C7</f>
        <v>87892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6018185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761805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761805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29672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29672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417711</v>
      </c>
      <c r="D5095" s="13" t="str">
        <f t="shared" si="78"/>
        <v>Error?</v>
      </c>
    </row>
    <row r="5096" spans="1:4" x14ac:dyDescent="0.2">
      <c r="A5096" s="54">
        <v>5035</v>
      </c>
      <c r="B5096" s="1221">
        <f>'Revenues 9-14'!C75</f>
        <v>417711</v>
      </c>
      <c r="C5096" s="13" t="s">
        <v>653</v>
      </c>
      <c r="D5096" s="13" t="str">
        <f t="shared" si="78"/>
        <v>Error?</v>
      </c>
    </row>
    <row r="5097" spans="1:4" x14ac:dyDescent="0.2">
      <c r="A5097" s="54">
        <v>5036</v>
      </c>
      <c r="B5097" s="1221">
        <f>'Revenues 9-14'!C77</f>
        <v>43161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5248</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48409</v>
      </c>
      <c r="C5102" s="13" t="s">
        <v>653</v>
      </c>
      <c r="D5102" s="13" t="str">
        <f t="shared" si="78"/>
        <v>Error?</v>
      </c>
    </row>
    <row r="5103" spans="1:4" x14ac:dyDescent="0.2">
      <c r="A5103" s="54">
        <v>5042</v>
      </c>
      <c r="B5103" s="1221">
        <f>'Revenues 9-14'!C84</f>
        <v>59496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59496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54316</v>
      </c>
      <c r="D5119" s="13" t="str">
        <f t="shared" ref="D5119:D5182" si="79">IF(ISBLANK(B5119),"OK",IF(A5119-B5119=0,"OK","Error?"))</f>
        <v>Error?</v>
      </c>
    </row>
    <row r="5120" spans="1:4" x14ac:dyDescent="0.2">
      <c r="A5120" s="54">
        <v>5059</v>
      </c>
      <c r="B5120" s="1221">
        <f>'Revenues 9-14'!C108</f>
        <v>133943</v>
      </c>
      <c r="C5120" s="13" t="s">
        <v>653</v>
      </c>
      <c r="D5120" s="13" t="str">
        <f t="shared" si="79"/>
        <v>Error?</v>
      </c>
    </row>
    <row r="5121" spans="1:4" x14ac:dyDescent="0.2">
      <c r="A5121" s="54">
        <v>5060</v>
      </c>
      <c r="B5121" s="1221">
        <f>'Revenues 9-14'!C109</f>
        <v>7469221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1579735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1579735</v>
      </c>
      <c r="C5132" s="13" t="s">
        <v>653</v>
      </c>
      <c r="D5132" s="13" t="str">
        <f t="shared" si="79"/>
        <v>Error?</v>
      </c>
    </row>
    <row r="5133" spans="1:4" x14ac:dyDescent="0.2">
      <c r="A5133" s="54">
        <v>5072</v>
      </c>
      <c r="B5133" s="1221">
        <f>'Revenues 9-14'!C124</f>
        <v>38374</v>
      </c>
      <c r="D5133" s="13" t="str">
        <f t="shared" si="79"/>
        <v>Error?</v>
      </c>
    </row>
    <row r="5134" spans="1:4" x14ac:dyDescent="0.2">
      <c r="A5134" s="54">
        <v>5073</v>
      </c>
      <c r="B5134" s="1221">
        <f>'Revenues 9-14'!C125</f>
        <v>100086</v>
      </c>
      <c r="D5134" s="13" t="str">
        <f t="shared" si="79"/>
        <v>Error?</v>
      </c>
    </row>
    <row r="5135" spans="1:4" x14ac:dyDescent="0.2">
      <c r="A5135" s="54">
        <v>5074</v>
      </c>
      <c r="B5135" s="1221">
        <f>'Revenues 9-14'!C126</f>
        <v>48105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186565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280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280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18626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205471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1785206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171501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171501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82670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82670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282706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282706</v>
      </c>
      <c r="C5326" s="13" t="s">
        <v>653</v>
      </c>
      <c r="D5326" s="13" t="str">
        <f t="shared" si="82"/>
        <v>Error?</v>
      </c>
    </row>
    <row r="5327" spans="1:4" x14ac:dyDescent="0.2">
      <c r="A5327" s="54">
        <v>5266</v>
      </c>
      <c r="B5327" s="1221">
        <f>'Revenues 9-14'!C275</f>
        <v>9537133</v>
      </c>
      <c r="C5327" s="13" t="s">
        <v>653</v>
      </c>
      <c r="D5327" s="13" t="str">
        <f t="shared" si="82"/>
        <v>Error?</v>
      </c>
    </row>
    <row r="5328" spans="1:4" x14ac:dyDescent="0.2">
      <c r="A5328" s="54">
        <v>5267</v>
      </c>
      <c r="B5328" s="1221">
        <f>'Revenues 9-14'!D5</f>
        <v>1098652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1098652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6288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6288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2720</v>
      </c>
      <c r="D5354" s="13" t="str">
        <f t="shared" si="82"/>
        <v>Error?</v>
      </c>
    </row>
    <row r="5355" spans="1:4" x14ac:dyDescent="0.2">
      <c r="A5355" s="54">
        <v>5294</v>
      </c>
      <c r="B5355" s="1221">
        <f>'Revenues 9-14'!D108</f>
        <v>16531</v>
      </c>
      <c r="C5355" s="13" t="s">
        <v>653</v>
      </c>
      <c r="D5355" s="13" t="str">
        <f t="shared" si="82"/>
        <v>Error?</v>
      </c>
    </row>
    <row r="5356" spans="1:4" x14ac:dyDescent="0.2">
      <c r="A5356" s="54">
        <v>5295</v>
      </c>
      <c r="B5356" s="1221">
        <f>'Revenues 9-14'!D109</f>
        <v>1121471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136098</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136098</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136098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1257569</v>
      </c>
      <c r="C5508" s="13" t="s">
        <v>653</v>
      </c>
      <c r="D5508" s="13" t="str">
        <f t="shared" si="85"/>
        <v>Error?</v>
      </c>
    </row>
    <row r="5509" spans="1:4" x14ac:dyDescent="0.2">
      <c r="A5509" s="54">
        <v>5448</v>
      </c>
      <c r="B5509" s="1221">
        <f>'Revenues 9-14'!E5</f>
        <v>1654568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1654568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1654918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1654918</v>
      </c>
      <c r="C5552" s="13" t="s">
        <v>653</v>
      </c>
      <c r="D5552" s="13" t="str">
        <f t="shared" si="85"/>
        <v>Error?</v>
      </c>
    </row>
    <row r="5553" spans="1:4" x14ac:dyDescent="0.2">
      <c r="A5553" s="54">
        <v>5492</v>
      </c>
      <c r="B5553" s="1221">
        <f>'Revenues 9-14'!F5</f>
        <v>527369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527369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560061</v>
      </c>
      <c r="D5564" s="13" t="str">
        <f t="shared" si="85"/>
        <v>Error?</v>
      </c>
    </row>
    <row r="5565" spans="1:4" x14ac:dyDescent="0.2">
      <c r="A5565" s="54">
        <v>5504</v>
      </c>
      <c r="B5565" s="1221">
        <f>'Revenues 9-14'!F44</f>
        <v>12382</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572443</v>
      </c>
      <c r="C5579" s="13" t="s">
        <v>653</v>
      </c>
      <c r="D5579" s="13" t="str">
        <f t="shared" si="86"/>
        <v>Error?</v>
      </c>
    </row>
    <row r="5580" spans="1:4" x14ac:dyDescent="0.2">
      <c r="A5580" s="54">
        <v>5519</v>
      </c>
      <c r="B5580" s="1221">
        <f>'Revenues 9-14'!F65</f>
        <v>1000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1000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8575</v>
      </c>
      <c r="D5586" s="13" t="str">
        <f t="shared" si="86"/>
        <v>Error?</v>
      </c>
    </row>
    <row r="5587" spans="1:4" x14ac:dyDescent="0.2">
      <c r="A5587" s="54">
        <v>5526</v>
      </c>
      <c r="B5587" s="1221">
        <f>'Revenues 9-14'!F108</f>
        <v>8575</v>
      </c>
      <c r="C5587" s="13" t="s">
        <v>653</v>
      </c>
      <c r="D5587" s="13" t="str">
        <f t="shared" si="86"/>
        <v>Error?</v>
      </c>
    </row>
    <row r="5588" spans="1:4" x14ac:dyDescent="0.2">
      <c r="A5588" s="54">
        <v>5527</v>
      </c>
      <c r="B5588" s="1221">
        <f>'Revenues 9-14'!F109</f>
        <v>1109387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47661</v>
      </c>
      <c r="D5615" s="13" t="str">
        <f t="shared" si="86"/>
        <v>Error?</v>
      </c>
    </row>
    <row r="5616" spans="1:4" x14ac:dyDescent="0.2">
      <c r="A5616" s="82">
        <v>5555</v>
      </c>
      <c r="D5616" s="13" t="str">
        <f t="shared" si="86"/>
        <v>OK</v>
      </c>
    </row>
    <row r="5617" spans="1:4" x14ac:dyDescent="0.2">
      <c r="A5617" s="54">
        <v>5556</v>
      </c>
      <c r="B5617" s="1221">
        <f>'Revenues 9-14'!F152</f>
        <v>110560</v>
      </c>
      <c r="D5617" s="13" t="str">
        <f t="shared" si="86"/>
        <v>Error?</v>
      </c>
    </row>
    <row r="5618" spans="1:4" x14ac:dyDescent="0.2">
      <c r="A5618" s="54">
        <v>5557</v>
      </c>
      <c r="B5618" s="1221">
        <f>'Revenues 9-14'!F154</f>
        <v>158221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158221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158221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1267608</v>
      </c>
      <c r="C5720" s="13" t="s">
        <v>653</v>
      </c>
      <c r="D5720" s="13" t="str">
        <f t="shared" si="88"/>
        <v>Error?</v>
      </c>
    </row>
    <row r="5721" spans="1:4" x14ac:dyDescent="0.2">
      <c r="A5721" s="54">
        <v>5660</v>
      </c>
      <c r="B5721" s="1221">
        <f>'Revenues 9-14'!G5</f>
        <v>199811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243351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443162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100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458262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1501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1501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1501</v>
      </c>
      <c r="C5915" s="13" t="s">
        <v>653</v>
      </c>
      <c r="D5915" s="13" t="str">
        <f t="shared" si="91"/>
        <v>Error?</v>
      </c>
    </row>
    <row r="5916" spans="1:4" x14ac:dyDescent="0.2">
      <c r="A5916" s="54">
        <v>5855</v>
      </c>
      <c r="B5916" s="1221">
        <f>'Revenues 9-14'!I5</f>
        <v>211529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211529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7501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7501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219030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50</v>
      </c>
      <c r="C6023" s="13" t="s">
        <v>653</v>
      </c>
      <c r="D6023" s="13" t="str">
        <f t="shared" si="93"/>
        <v>Error?</v>
      </c>
    </row>
    <row r="6024" spans="1:5" x14ac:dyDescent="0.2">
      <c r="A6024" s="54">
        <v>5963</v>
      </c>
      <c r="B6024" s="1221">
        <f>'Revenues 9-14'!G109</f>
        <v>458262</v>
      </c>
      <c r="C6024" s="13" t="s">
        <v>653</v>
      </c>
      <c r="D6024" s="13" t="str">
        <f t="shared" si="93"/>
        <v>Error?</v>
      </c>
    </row>
    <row r="6025" spans="1:5" x14ac:dyDescent="0.2">
      <c r="A6025" s="54">
        <v>5964</v>
      </c>
      <c r="B6025" s="1221">
        <f>'Revenues 9-14'!H109</f>
        <v>1501</v>
      </c>
      <c r="C6025" s="13" t="s">
        <v>653</v>
      </c>
      <c r="D6025" s="13" t="str">
        <f t="shared" si="93"/>
        <v>Error?</v>
      </c>
    </row>
    <row r="6026" spans="1:5" x14ac:dyDescent="0.2">
      <c r="A6026" s="54">
        <v>5965</v>
      </c>
      <c r="B6026" s="1221">
        <f>'Revenues 9-14'!I109</f>
        <v>219030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921.81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780884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728</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728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780156</v>
      </c>
      <c r="D6215" s="13" t="str">
        <f t="shared" si="96"/>
        <v>Error?</v>
      </c>
      <c r="E6215" s="13" t="s">
        <v>207</v>
      </c>
    </row>
    <row r="6216" spans="1:5" x14ac:dyDescent="0.2">
      <c r="A6216">
        <v>6155</v>
      </c>
      <c r="B6216" s="1221">
        <f>'Assets-Liab 5-6'!J41</f>
        <v>780884</v>
      </c>
      <c r="D6216" s="13" t="str">
        <f t="shared" si="96"/>
        <v>Error?</v>
      </c>
      <c r="E6216" s="13" t="s">
        <v>207</v>
      </c>
    </row>
    <row r="6217" spans="1:5" x14ac:dyDescent="0.2">
      <c r="A6217">
        <v>6156</v>
      </c>
      <c r="B6217" s="1221">
        <f>'Assets-Liab 5-6'!J4</f>
        <v>780884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1314564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1314564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1314564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986509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986509</v>
      </c>
      <c r="D6229" s="13" t="str">
        <f t="shared" si="96"/>
        <v>Error?</v>
      </c>
      <c r="E6229" s="13" t="s">
        <v>207</v>
      </c>
    </row>
    <row r="6230" spans="1:5" x14ac:dyDescent="0.2">
      <c r="A6230">
        <v>6169</v>
      </c>
      <c r="B6230" s="1221">
        <f>'Acct Summary 7-8'!J20</f>
        <v>328055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328055</v>
      </c>
      <c r="D6263" s="13" t="str">
        <f t="shared" si="96"/>
        <v>Error?</v>
      </c>
      <c r="E6263" s="13" t="s">
        <v>207</v>
      </c>
    </row>
    <row r="6264" spans="1:5" x14ac:dyDescent="0.2">
      <c r="A6264">
        <v>6203</v>
      </c>
      <c r="B6264" s="1221">
        <f>'Acct Summary 7-8'!J79</f>
        <v>452101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780156</v>
      </c>
      <c r="D6266" s="13" t="str">
        <f t="shared" si="96"/>
        <v>Error?</v>
      </c>
      <c r="E6266" s="13" t="s">
        <v>207</v>
      </c>
    </row>
    <row r="6267" spans="1:5" x14ac:dyDescent="0.2">
      <c r="A6267">
        <v>6206</v>
      </c>
      <c r="B6267" s="1221">
        <f>'Acct Summary 7-8'!C82</f>
        <v>372303</v>
      </c>
      <c r="D6267" s="13" t="str">
        <f t="shared" si="96"/>
        <v>Error?</v>
      </c>
      <c r="E6267" s="13" t="s">
        <v>207</v>
      </c>
    </row>
    <row r="6268" spans="1:5" x14ac:dyDescent="0.2">
      <c r="A6268">
        <v>6207</v>
      </c>
      <c r="B6268" s="1221">
        <f>'Acct Summary 7-8'!D82</f>
        <v>105012</v>
      </c>
      <c r="D6268" s="13" t="str">
        <f t="shared" si="96"/>
        <v>Error?</v>
      </c>
      <c r="E6268" s="13" t="s">
        <v>207</v>
      </c>
    </row>
    <row r="6269" spans="1:5" x14ac:dyDescent="0.2">
      <c r="A6269">
        <v>6208</v>
      </c>
      <c r="B6269" s="1221">
        <f>'Acct Summary 7-8'!E82</f>
        <v>211712</v>
      </c>
      <c r="D6269" s="13" t="str">
        <f t="shared" si="96"/>
        <v>Error?</v>
      </c>
      <c r="E6269" s="13" t="s">
        <v>207</v>
      </c>
    </row>
    <row r="6270" spans="1:5" x14ac:dyDescent="0.2">
      <c r="A6270">
        <v>6209</v>
      </c>
      <c r="B6270" s="1221">
        <f>'Acct Summary 7-8'!F82</f>
        <v>184722</v>
      </c>
      <c r="D6270" s="13" t="str">
        <f t="shared" si="96"/>
        <v>Error?</v>
      </c>
      <c r="E6270" s="13" t="s">
        <v>207</v>
      </c>
    </row>
    <row r="6271" spans="1:5" x14ac:dyDescent="0.2">
      <c r="A6271">
        <v>6210</v>
      </c>
      <c r="B6271" s="1221">
        <f>'Acct Summary 7-8'!G82</f>
        <v>21269</v>
      </c>
      <c r="D6271" s="13" t="str">
        <f t="shared" ref="D6271:D6334" si="97">IF(ISBLANK(B6271),"OK",IF(A6271-B6271=0,"OK","Error?"))</f>
        <v>Error?</v>
      </c>
      <c r="E6271" s="13" t="s">
        <v>207</v>
      </c>
    </row>
    <row r="6272" spans="1:5" x14ac:dyDescent="0.2">
      <c r="A6272">
        <v>6211</v>
      </c>
      <c r="B6272" s="1221">
        <f>'Acct Summary 7-8'!H82</f>
        <v>-500447</v>
      </c>
      <c r="D6272" s="13" t="str">
        <f t="shared" si="97"/>
        <v>Error?</v>
      </c>
      <c r="E6272" s="13" t="s">
        <v>207</v>
      </c>
    </row>
    <row r="6273" spans="1:5" x14ac:dyDescent="0.2">
      <c r="A6273">
        <v>6212</v>
      </c>
      <c r="B6273" s="1221">
        <f>'Acct Summary 7-8'!I82</f>
        <v>219030</v>
      </c>
      <c r="D6273" s="13" t="str">
        <f t="shared" si="97"/>
        <v>Error?</v>
      </c>
      <c r="E6273" s="13" t="s">
        <v>207</v>
      </c>
    </row>
    <row r="6274" spans="1:5" x14ac:dyDescent="0.2">
      <c r="A6274">
        <v>6213</v>
      </c>
      <c r="B6274" s="1221">
        <f>'Acct Summary 7-8'!J82</f>
        <v>328055</v>
      </c>
      <c r="D6274" s="13" t="str">
        <f t="shared" si="97"/>
        <v>Error?</v>
      </c>
      <c r="E6274" s="13" t="s">
        <v>207</v>
      </c>
    </row>
    <row r="6275" spans="1:5" x14ac:dyDescent="0.2">
      <c r="A6275">
        <v>6214</v>
      </c>
      <c r="B6275" s="1221">
        <f>'Acct Summary 7-8'!K82</f>
        <v>50</v>
      </c>
      <c r="D6275" s="13" t="str">
        <f t="shared" si="97"/>
        <v>Error?</v>
      </c>
      <c r="E6275" s="13" t="s">
        <v>207</v>
      </c>
    </row>
    <row r="6276" spans="1:5" x14ac:dyDescent="0.2">
      <c r="A6276">
        <v>6215</v>
      </c>
      <c r="B6276" s="1221">
        <f>'Acct Summary 7-8'!C83</f>
        <v>5.2615862077737434E-2</v>
      </c>
      <c r="D6276" s="13" t="str">
        <f t="shared" si="97"/>
        <v>Error?</v>
      </c>
      <c r="E6276" s="13" t="s">
        <v>207</v>
      </c>
    </row>
    <row r="6277" spans="1:5" x14ac:dyDescent="0.2">
      <c r="A6277">
        <v>6216</v>
      </c>
      <c r="B6277" s="1221">
        <f>'Acct Summary 7-8'!D83</f>
        <v>9.1766112287913426E-2</v>
      </c>
      <c r="D6277" s="13" t="str">
        <f t="shared" si="97"/>
        <v>Error?</v>
      </c>
      <c r="E6277" s="13" t="s">
        <v>207</v>
      </c>
    </row>
    <row r="6278" spans="1:5" x14ac:dyDescent="0.2">
      <c r="A6278">
        <v>6217</v>
      </c>
      <c r="B6278" s="1221">
        <f>'Acct Summary 7-8'!E83</f>
        <v>0.29676603630236742</v>
      </c>
      <c r="D6278" s="13" t="str">
        <f t="shared" si="97"/>
        <v>Error?</v>
      </c>
      <c r="E6278" s="13" t="s">
        <v>207</v>
      </c>
    </row>
    <row r="6279" spans="1:5" x14ac:dyDescent="0.2">
      <c r="A6279">
        <v>6218</v>
      </c>
      <c r="B6279" s="1221">
        <f>'Acct Summary 7-8'!F83</f>
        <v>0.12113775926426265</v>
      </c>
      <c r="D6279" s="13" t="str">
        <f t="shared" si="97"/>
        <v>Error?</v>
      </c>
      <c r="E6279" s="13" t="s">
        <v>207</v>
      </c>
    </row>
    <row r="6280" spans="1:5" x14ac:dyDescent="0.2">
      <c r="A6280">
        <v>6219</v>
      </c>
      <c r="B6280" s="1221">
        <f>'Acct Summary 7-8'!G83</f>
        <v>0.20675609993195296</v>
      </c>
      <c r="D6280" s="13" t="str">
        <f t="shared" si="97"/>
        <v>Error?</v>
      </c>
      <c r="E6280" s="13" t="s">
        <v>207</v>
      </c>
    </row>
    <row r="6281" spans="1:5" x14ac:dyDescent="0.2">
      <c r="A6281">
        <v>6220</v>
      </c>
      <c r="B6281" s="1221">
        <f>'Acct Summary 7-8'!H83</f>
        <v>-1.7354035543996533</v>
      </c>
      <c r="D6281" s="13" t="str">
        <f t="shared" si="97"/>
        <v>Error?</v>
      </c>
      <c r="E6281" s="13" t="s">
        <v>207</v>
      </c>
    </row>
    <row r="6282" spans="1:5" x14ac:dyDescent="0.2">
      <c r="A6282">
        <v>6221</v>
      </c>
      <c r="B6282" s="1221">
        <f>'Acct Summary 7-8'!I83</f>
        <v>6.6409957097160535E-2</v>
      </c>
      <c r="D6282" s="13" t="str">
        <f t="shared" si="97"/>
        <v>Error?</v>
      </c>
      <c r="E6282" s="13" t="s">
        <v>207</v>
      </c>
    </row>
    <row r="6283" spans="1:5" x14ac:dyDescent="0.2">
      <c r="A6283">
        <v>6222</v>
      </c>
      <c r="B6283" s="1221">
        <f>'Acct Summary 7-8'!J83</f>
        <v>0.42049923348663598</v>
      </c>
      <c r="D6283" s="13" t="str">
        <f t="shared" si="97"/>
        <v>Error?</v>
      </c>
      <c r="E6283" s="13" t="s">
        <v>207</v>
      </c>
    </row>
    <row r="6284" spans="1:5" x14ac:dyDescent="0.2">
      <c r="A6284">
        <v>6223</v>
      </c>
      <c r="B6284" s="1221">
        <f>'Acct Summary 7-8'!K83</f>
        <v>2.7115114507128563E-4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1314064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1314064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500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500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28962</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36322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14343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1314564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105042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13379</v>
      </c>
      <c r="D6983" s="13" t="str">
        <f t="shared" si="108"/>
        <v>Error?</v>
      </c>
    </row>
    <row r="6984" spans="1:4" x14ac:dyDescent="0.2">
      <c r="A6984">
        <v>6923</v>
      </c>
      <c r="B6984" s="1221">
        <f>'Expenditures 15-22'!K86</f>
        <v>13379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13379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986509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13811</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1314564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1258</v>
      </c>
      <c r="D7079" s="13" t="str">
        <f t="shared" si="109"/>
        <v>Error?</v>
      </c>
    </row>
    <row r="7080" spans="1:4" x14ac:dyDescent="0.2">
      <c r="A7080">
        <v>7019</v>
      </c>
      <c r="B7080" s="1221">
        <f>'Expenditures 15-22'!K220</f>
        <v>1258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27028</v>
      </c>
      <c r="D7093" s="13" t="str">
        <f t="shared" si="109"/>
        <v>Error?</v>
      </c>
    </row>
    <row r="7094" spans="1:4" x14ac:dyDescent="0.2">
      <c r="A7094">
        <v>7033</v>
      </c>
      <c r="B7094" s="1221">
        <f>'Expenditures 15-22'!K248</f>
        <v>27028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203333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203333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730645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37240</v>
      </c>
      <c r="D7174" s="13" t="str">
        <f t="shared" si="111"/>
        <v>Error?</v>
      </c>
    </row>
    <row r="7175" spans="1:4" x14ac:dyDescent="0.2">
      <c r="A7175">
        <v>7114</v>
      </c>
      <c r="B7175" s="1221">
        <f>'Expenditures 15-22'!F318</f>
        <v>13081</v>
      </c>
      <c r="D7175" s="13" t="str">
        <f t="shared" si="111"/>
        <v>Error?</v>
      </c>
    </row>
    <row r="7176" spans="1:4" x14ac:dyDescent="0.2">
      <c r="A7176">
        <v>7115</v>
      </c>
      <c r="B7176" s="1221">
        <f>'Expenditures 15-22'!G318</f>
        <v>1936</v>
      </c>
      <c r="D7176" s="13" t="str">
        <f t="shared" si="111"/>
        <v>Error?</v>
      </c>
    </row>
    <row r="7177" spans="1:4" x14ac:dyDescent="0.2">
      <c r="A7177">
        <v>7116</v>
      </c>
      <c r="B7177" s="1221">
        <f>'Expenditures 15-22'!H318</f>
        <v>18</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782920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256</v>
      </c>
      <c r="D7198" s="13" t="str">
        <f t="shared" si="111"/>
        <v>Error?</v>
      </c>
    </row>
    <row r="7199" spans="1:4" x14ac:dyDescent="0.2">
      <c r="A7199">
        <v>7138</v>
      </c>
      <c r="B7199" s="1221">
        <f>'Expenditures 15-22'!C323</f>
        <v>730645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240829</v>
      </c>
      <c r="D7201" s="13" t="str">
        <f t="shared" si="111"/>
        <v>Error?</v>
      </c>
    </row>
    <row r="7202" spans="1:4" x14ac:dyDescent="0.2">
      <c r="A7202">
        <v>7141</v>
      </c>
      <c r="B7202" s="1221">
        <f>'Expenditures 15-22'!F323</f>
        <v>13081</v>
      </c>
      <c r="D7202" s="13" t="str">
        <f t="shared" si="111"/>
        <v>Error?</v>
      </c>
    </row>
    <row r="7203" spans="1:4" x14ac:dyDescent="0.2">
      <c r="A7203">
        <v>7142</v>
      </c>
      <c r="B7203" s="1221">
        <f>'Expenditures 15-22'!G323</f>
        <v>1936</v>
      </c>
      <c r="D7203" s="13" t="str">
        <f t="shared" si="111"/>
        <v>Error?</v>
      </c>
    </row>
    <row r="7204" spans="1:4" x14ac:dyDescent="0.2">
      <c r="A7204">
        <v>7143</v>
      </c>
      <c r="B7204" s="1221">
        <f>'Expenditures 15-22'!H323</f>
        <v>18</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986509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730645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240829</v>
      </c>
      <c r="D7218" s="13" t="str">
        <f t="shared" si="111"/>
        <v>Error?</v>
      </c>
    </row>
    <row r="7219" spans="1:4" x14ac:dyDescent="0.2">
      <c r="A7219">
        <v>7158</v>
      </c>
      <c r="B7219" s="1221">
        <f>'Expenditures 15-22'!F331</f>
        <v>13081</v>
      </c>
      <c r="D7219" s="13" t="str">
        <f t="shared" si="111"/>
        <v>Error?</v>
      </c>
    </row>
    <row r="7220" spans="1:4" x14ac:dyDescent="0.2">
      <c r="A7220">
        <v>7159</v>
      </c>
      <c r="B7220" s="1221">
        <f>'Expenditures 15-22'!G331</f>
        <v>1936</v>
      </c>
      <c r="D7220" s="13" t="str">
        <f t="shared" si="111"/>
        <v>Error?</v>
      </c>
    </row>
    <row r="7221" spans="1:4" x14ac:dyDescent="0.2">
      <c r="A7221">
        <v>7160</v>
      </c>
      <c r="B7221" s="1221">
        <f>'Expenditures 15-22'!H331</f>
        <v>18</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986509</v>
      </c>
      <c r="D7224" s="13" t="str">
        <f t="shared" si="111"/>
        <v>Error?</v>
      </c>
    </row>
    <row r="7225" spans="1:4" x14ac:dyDescent="0.2">
      <c r="A7225">
        <v>7164</v>
      </c>
      <c r="B7225" s="1221">
        <f>'Expenditures 15-22'!K332</f>
        <v>328055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80300</v>
      </c>
      <c r="D7263" s="13" t="str">
        <f t="shared" si="112"/>
        <v>Error?</v>
      </c>
    </row>
    <row r="7264" spans="1:4" x14ac:dyDescent="0.2">
      <c r="A7264">
        <f t="shared" si="113"/>
        <v>7203</v>
      </c>
      <c r="B7264" s="1221">
        <f>'Expenditures 15-22'!D17</f>
        <v>18627</v>
      </c>
      <c r="D7264" s="13" t="str">
        <f t="shared" si="112"/>
        <v>Error?</v>
      </c>
    </row>
    <row r="7265" spans="1:5" x14ac:dyDescent="0.2">
      <c r="A7265">
        <f t="shared" si="113"/>
        <v>7204</v>
      </c>
      <c r="B7265" s="1221">
        <f>'Expenditures 15-22'!E17</f>
        <v>6078</v>
      </c>
      <c r="D7265" s="13" t="str">
        <f t="shared" si="112"/>
        <v>Error?</v>
      </c>
    </row>
    <row r="7266" spans="1:5" x14ac:dyDescent="0.2">
      <c r="A7266">
        <f t="shared" si="113"/>
        <v>7205</v>
      </c>
      <c r="B7266" s="1221">
        <f>'Expenditures 15-22'!F17</f>
        <v>37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1496425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14343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18626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32969</v>
      </c>
      <c r="D7719" s="13" t="str">
        <f t="shared" si="126"/>
        <v>Error?</v>
      </c>
      <c r="E7719" s="13" t="s">
        <v>968</v>
      </c>
    </row>
    <row r="7720" spans="1:6" x14ac:dyDescent="0.2">
      <c r="A7720">
        <v>7659</v>
      </c>
      <c r="B7720" s="1221">
        <f>'Rest Tax Levies-Tort Im 26'!H14</f>
        <v>87892</v>
      </c>
      <c r="D7720" s="13" t="str">
        <f t="shared" si="126"/>
        <v>Error?</v>
      </c>
      <c r="E7720" s="13" t="s">
        <v>968</v>
      </c>
    </row>
    <row r="7721" spans="1:6" x14ac:dyDescent="0.2">
      <c r="A7721">
        <v>7660</v>
      </c>
      <c r="B7721" s="1221">
        <f>'Rest Tax Levies-Tort Im 26'!K14</f>
        <v>32969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purl.org/dc/terms/"/>
    <ds:schemaRef ds:uri="http://schemas.microsoft.com/sharepoint/v3"/>
    <ds:schemaRef ds:uri="6ce3111e-7420-4802-b50a-75d4e9a0b980"/>
    <ds:schemaRef ds:uri="http://schemas.microsoft.com/office/infopath/2007/PartnerControls"/>
    <ds:schemaRef ds:uri="http://www.w3.org/XML/1998/namespace"/>
    <ds:schemaRef ds:uri="http://purl.org/dc/dcmitype/"/>
    <ds:schemaRef ds:uri="d21dc803-237d-4c68-8692-8d731fd29118"/>
    <ds:schemaRef ds:uri="http://purl.org/dc/elements/1.1/"/>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2017-11-09T22:17:44Z</cp:lastPrinted>
  <dcterms:created xsi:type="dcterms:W3CDTF">2003-10-29T19:06:34Z</dcterms:created>
  <dcterms:modified xsi:type="dcterms:W3CDTF">2017-11-20T15:12:29Z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